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700095\Desktop\"/>
    </mc:Choice>
  </mc:AlternateContent>
  <xr:revisionPtr revIDLastSave="0" documentId="13_ncr:1_{3B74AFE1-02EE-4331-84B8-059958700B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کلی " sheetId="1" r:id="rId1"/>
    <sheet name="ریز بیمه های متفرقه" sheetId="2" r:id="rId2"/>
  </sheets>
  <externalReferences>
    <externalReference r:id="rId3"/>
  </externalReferences>
  <definedNames>
    <definedName name="_1_1" localSheetId="0">#REF!</definedName>
    <definedName name="_1_1">#REF!</definedName>
    <definedName name="_2_2" localSheetId="0">#REF!</definedName>
    <definedName name="_2_2">#REF!</definedName>
    <definedName name="_xlnm._FilterDatabase" localSheetId="1" hidden="1">'ریز بیمه های متفرقه'!$A$1:$F$755</definedName>
    <definedName name="_xlnm._FilterDatabase" localSheetId="0" hidden="1">'کلی '!$A$2:$AF$127</definedName>
    <definedName name="JR_PAGE_ANCHOR_0_1" localSheetId="0">#REF!</definedName>
    <definedName name="JR_PAGE_ANCHOR_0_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55" i="2" l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AE123" i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AE122" i="1"/>
  <c r="AD122" i="1"/>
  <c r="AC122" i="1"/>
  <c r="AB122" i="1"/>
  <c r="AA122" i="1"/>
  <c r="Z122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AE119" i="1"/>
  <c r="AD119" i="1"/>
  <c r="AC119" i="1"/>
  <c r="AB119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AE118" i="1"/>
  <c r="AD118" i="1"/>
  <c r="AC118" i="1"/>
  <c r="AB118" i="1"/>
  <c r="AA118" i="1"/>
  <c r="Z118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C116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C6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  <c r="AE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C3" i="1"/>
  <c r="AF17" i="1" l="1"/>
  <c r="AF25" i="1"/>
  <c r="AF33" i="1"/>
  <c r="AF41" i="1"/>
  <c r="AF49" i="1"/>
  <c r="AF57" i="1"/>
  <c r="AF65" i="1"/>
  <c r="AF73" i="1"/>
  <c r="AF81" i="1"/>
  <c r="AF89" i="1"/>
  <c r="AF97" i="1"/>
  <c r="AF105" i="1"/>
  <c r="AF113" i="1"/>
  <c r="AF9" i="1"/>
  <c r="AF6" i="1"/>
  <c r="AF14" i="1"/>
  <c r="AF22" i="1"/>
  <c r="AF30" i="1"/>
  <c r="AF38" i="1"/>
  <c r="AF46" i="1"/>
  <c r="AF54" i="1"/>
  <c r="AF62" i="1"/>
  <c r="AF70" i="1"/>
  <c r="AF78" i="1"/>
  <c r="AF86" i="1"/>
  <c r="AF94" i="1"/>
  <c r="AF102" i="1"/>
  <c r="AF110" i="1"/>
  <c r="AF118" i="1"/>
  <c r="AF3" i="1"/>
  <c r="AF121" i="1"/>
  <c r="AF8" i="1"/>
  <c r="AF16" i="1"/>
  <c r="AF24" i="1"/>
  <c r="AF32" i="1"/>
  <c r="AF40" i="1"/>
  <c r="AF48" i="1"/>
  <c r="AF56" i="1"/>
  <c r="AF64" i="1"/>
  <c r="AF72" i="1"/>
  <c r="AF80" i="1"/>
  <c r="AF88" i="1"/>
  <c r="AF96" i="1"/>
  <c r="AF104" i="1"/>
  <c r="AF112" i="1"/>
  <c r="AF120" i="1"/>
  <c r="AF11" i="1"/>
  <c r="AF13" i="1"/>
  <c r="AF19" i="1"/>
  <c r="AF21" i="1"/>
  <c r="AF27" i="1"/>
  <c r="AF29" i="1"/>
  <c r="AF35" i="1"/>
  <c r="AF37" i="1"/>
  <c r="AF43" i="1"/>
  <c r="AF45" i="1"/>
  <c r="AF51" i="1"/>
  <c r="AF53" i="1"/>
  <c r="AF59" i="1"/>
  <c r="AF61" i="1"/>
  <c r="AF67" i="1"/>
  <c r="AF69" i="1"/>
  <c r="AF75" i="1"/>
  <c r="AF77" i="1"/>
  <c r="AF83" i="1"/>
  <c r="AF85" i="1"/>
  <c r="AF91" i="1"/>
  <c r="AF93" i="1"/>
  <c r="AF99" i="1"/>
  <c r="AF101" i="1"/>
  <c r="AF107" i="1"/>
  <c r="AF109" i="1"/>
  <c r="AF115" i="1"/>
  <c r="AF117" i="1"/>
  <c r="AF123" i="1"/>
  <c r="AF10" i="1"/>
  <c r="AF18" i="1"/>
  <c r="AF26" i="1"/>
  <c r="AF34" i="1"/>
  <c r="AF42" i="1"/>
  <c r="AF50" i="1"/>
  <c r="AF58" i="1"/>
  <c r="AF66" i="1"/>
  <c r="AF74" i="1"/>
  <c r="AF82" i="1"/>
  <c r="AF90" i="1"/>
  <c r="AF98" i="1"/>
  <c r="AF106" i="1"/>
  <c r="AF114" i="1"/>
  <c r="AF122" i="1"/>
  <c r="AF7" i="1"/>
  <c r="AF15" i="1"/>
  <c r="AF23" i="1"/>
  <c r="AF31" i="1"/>
  <c r="AF39" i="1"/>
  <c r="AF47" i="1"/>
  <c r="AF55" i="1"/>
  <c r="AF63" i="1"/>
  <c r="AF71" i="1"/>
  <c r="AF79" i="1"/>
  <c r="AF87" i="1"/>
  <c r="AF95" i="1"/>
  <c r="AF103" i="1"/>
  <c r="AF111" i="1"/>
  <c r="AF119" i="1"/>
  <c r="AF5" i="1"/>
  <c r="AF4" i="1"/>
  <c r="AF12" i="1"/>
  <c r="AF20" i="1"/>
  <c r="AF28" i="1"/>
  <c r="AF36" i="1"/>
  <c r="AF44" i="1"/>
  <c r="AF52" i="1"/>
  <c r="AF60" i="1"/>
  <c r="AF68" i="1"/>
  <c r="AF76" i="1"/>
  <c r="AF84" i="1"/>
  <c r="AF92" i="1"/>
  <c r="AF100" i="1"/>
  <c r="AF108" i="1"/>
  <c r="AF116" i="1"/>
  <c r="AF124" i="1"/>
  <c r="H125" i="1"/>
  <c r="P125" i="1"/>
  <c r="X125" i="1"/>
  <c r="Q125" i="1"/>
  <c r="Y125" i="1"/>
  <c r="I125" i="1"/>
  <c r="J125" i="1"/>
  <c r="R125" i="1"/>
  <c r="Z125" i="1"/>
  <c r="K125" i="1"/>
  <c r="AA125" i="1"/>
  <c r="C125" i="1"/>
  <c r="S125" i="1"/>
  <c r="D125" i="1"/>
  <c r="L125" i="1"/>
  <c r="T125" i="1"/>
  <c r="AB125" i="1"/>
  <c r="M125" i="1"/>
  <c r="E125" i="1"/>
  <c r="AC125" i="1"/>
  <c r="F125" i="1"/>
  <c r="V125" i="1"/>
  <c r="U125" i="1"/>
  <c r="N125" i="1"/>
  <c r="AD125" i="1"/>
  <c r="G125" i="1"/>
  <c r="O125" i="1"/>
  <c r="W125" i="1"/>
  <c r="AE125" i="1"/>
  <c r="AF125" i="1" l="1"/>
</calcChain>
</file>

<file path=xl/sharedStrings.xml><?xml version="1.0" encoding="utf-8"?>
<sst xmlns="http://schemas.openxmlformats.org/spreadsheetml/2006/main" count="3177" uniqueCount="275">
  <si>
    <t>نام واحد</t>
  </si>
  <si>
    <t>کد تعهدی</t>
  </si>
  <si>
    <t>بیمه ارتش دارویی</t>
  </si>
  <si>
    <t>بیمه ارتش غیر دارویی</t>
  </si>
  <si>
    <t>بیمه کمیته دارو</t>
  </si>
  <si>
    <t>بیمه کمیته غیر دارو</t>
  </si>
  <si>
    <t>بیمه البرز غیر دارویی</t>
  </si>
  <si>
    <t>بیمه ایران غیردارویی</t>
  </si>
  <si>
    <t>بیمه آتیه سازان دارویی</t>
  </si>
  <si>
    <t>بیمه آتیه سازان غیر دارویی</t>
  </si>
  <si>
    <t>بیمه بانک تجارت دارویی</t>
  </si>
  <si>
    <t>بیمه بانک تجارت غیر دارویی</t>
  </si>
  <si>
    <t>بیمه بانک صادرات دارویی</t>
  </si>
  <si>
    <t>بیمه بانک صادرات غیر دارویی</t>
  </si>
  <si>
    <t>بیمه بانک ملی غیر دارویی</t>
  </si>
  <si>
    <t>بیمه دی دارویی</t>
  </si>
  <si>
    <t>بیمه دی غیردارویی</t>
  </si>
  <si>
    <t>بیمه سامان غیردارویی</t>
  </si>
  <si>
    <t>بیمه سپه دارو</t>
  </si>
  <si>
    <t>بیمه سپه غیر دارو</t>
  </si>
  <si>
    <t>بیمه سرمد غیردارویی</t>
  </si>
  <si>
    <t>بیمه سینا غیردارویی</t>
  </si>
  <si>
    <t>بیمه شرکت نفت  بازنشستگان غیر دارویی</t>
  </si>
  <si>
    <t>بیمه شرکت نفت بازنشستگان دارویی</t>
  </si>
  <si>
    <t>بیمه شرکت نفت دارویی</t>
  </si>
  <si>
    <t>بیمه شرکت نفت غیر دارویی</t>
  </si>
  <si>
    <t xml:space="preserve">بیمه کانون سردفترداران غیردارویی </t>
  </si>
  <si>
    <t>بیمه معلم غیردارویی</t>
  </si>
  <si>
    <t>بیمه موسسه مهر فاطمه الزهرا  غیردارویی</t>
  </si>
  <si>
    <t>بیمه موسسه مهر فاطمه الزهرا دارویی</t>
  </si>
  <si>
    <t>بیمه نوین غیر دارویی</t>
  </si>
  <si>
    <t>جمع</t>
  </si>
  <si>
    <t>بيمارستان ابن سينا</t>
  </si>
  <si>
    <t>مرکز آموزشي درماني حافظ</t>
  </si>
  <si>
    <t>مرکز آموزشي درماني خليلي</t>
  </si>
  <si>
    <t>مرکز آموزشي درماني حضرت زينب (س)</t>
  </si>
  <si>
    <t>مرکز آموزشي درماني شهيددکتر چمران</t>
  </si>
  <si>
    <t>مرکز آموزشي درماني شهيدآيت اله  دستغيب شيراز</t>
  </si>
  <si>
    <t>مرکز آموزشي درماني شهيد دکتر فقيهي</t>
  </si>
  <si>
    <t>مرکزآموزشي درماني حضرت علي اصغر(ع)</t>
  </si>
  <si>
    <t>مرکز آموزشي درماني نمازي</t>
  </si>
  <si>
    <t>بيمارستان آنکولوژي امير</t>
  </si>
  <si>
    <t>بيمارستان شهيد رجايي(تروما)</t>
  </si>
  <si>
    <t>بيمارستان اعصاب و روان استادمحرري(رازی)</t>
  </si>
  <si>
    <t>بيمارستان کودکان شهيد حجازي(قلب الزهرا)</t>
  </si>
  <si>
    <t>بيمارستان اقليد</t>
  </si>
  <si>
    <t>بيمارستان وليعصر (عج)بوانات</t>
  </si>
  <si>
    <t>بيمارستان داراب</t>
  </si>
  <si>
    <t>بيمارستان شهدا سروستان</t>
  </si>
  <si>
    <t>بيمارستان قائم (عج)فيروزآباد</t>
  </si>
  <si>
    <t>بيمارستان کازرون</t>
  </si>
  <si>
    <t>بيمارستان وليعصر(عج) لامرد</t>
  </si>
  <si>
    <t>بيمارستان شهيد مطهري مرودشت</t>
  </si>
  <si>
    <t>بيمارستان فاطمه الزهرا(س)مهر</t>
  </si>
  <si>
    <t>بيمارستان شهدا ني ريز</t>
  </si>
  <si>
    <t>بيمارستان امام خميني (ره) استهبان</t>
  </si>
  <si>
    <t>بيمارستان وليعصر(عج)ممسني</t>
  </si>
  <si>
    <t>بيمارستان امام محمدباقر(ع) قير و کارزين</t>
  </si>
  <si>
    <t>بيمارستان  امام جعفرصادق(ع) سعادتشهر</t>
  </si>
  <si>
    <t>بيمارستان آباده</t>
  </si>
  <si>
    <t>بيمارستان وليعصر(عج) ارسنجان</t>
  </si>
  <si>
    <t>بيمارستان وليعصر (عج)خرمبيد</t>
  </si>
  <si>
    <t>بيمارستان امام حسين (ع) سپيدان</t>
  </si>
  <si>
    <t>بيمارستان جواد الائمه (ع)خرامه</t>
  </si>
  <si>
    <t>بيمارستان بعثت اشکنان</t>
  </si>
  <si>
    <t>بيمارستان امام موسي (ع)زرين دشت</t>
  </si>
  <si>
    <t>بيمارستان امام هادي (ع) فراشبند</t>
  </si>
  <si>
    <t>بيمارستان نبی اکرم خنج</t>
  </si>
  <si>
    <t>بیمارستان اعصاب و روان بوستان</t>
  </si>
  <si>
    <t>درمانگاه تخصصي و فوق تخصصي شهيدآيت اله مطهري</t>
  </si>
  <si>
    <t>درمانگاه تخصصي و فوق تخصصي پوستچي</t>
  </si>
  <si>
    <t>درمانگاه تخصصي دندانپزشکي</t>
  </si>
  <si>
    <t>بيمارستان امام حسن عسکري(ع)زرقان</t>
  </si>
  <si>
    <t>بيمارستان امام سجاد(ع)خشت وکنار تخته</t>
  </si>
  <si>
    <t>بيمارستان شوشتري</t>
  </si>
  <si>
    <t>بيمارستان سوانح وسوختگی  اميرالمومنين(ع) شيراز</t>
  </si>
  <si>
    <t>بيمارستان قمر بني هاشم (ع) بيضا</t>
  </si>
  <si>
    <t>سلامتکده طب سنتي حکيم عمادالدين شيرازي</t>
  </si>
  <si>
    <t>درمانگاه قطب الدین (پروین دالکی)</t>
  </si>
  <si>
    <t>بیمارستان امام علی کازرون</t>
  </si>
  <si>
    <t>بيمارستان سيد الشهدا قادرآباد</t>
  </si>
  <si>
    <t>بیمارستان پیوند اعضا</t>
  </si>
  <si>
    <t>بیمارستان رضازاده قائمیه</t>
  </si>
  <si>
    <t>بیمارستان کوار</t>
  </si>
  <si>
    <t>شبکه بهداشت ودرمان آباده</t>
  </si>
  <si>
    <t>شبکه بهداشت ودرمان ارسنجان</t>
  </si>
  <si>
    <t>شبکه بهداشت ودرمان استهبان</t>
  </si>
  <si>
    <t>شبکه بهداشت و درمان اقليد</t>
  </si>
  <si>
    <t>شبکه بهداشت ودرمان بوانات</t>
  </si>
  <si>
    <t>شبکه بهداشت ودرمان پاسارگاد</t>
  </si>
  <si>
    <t>شبکه بهداشت ودرمان خرمبيد</t>
  </si>
  <si>
    <t>شبکه بهداشت و درمان داراب</t>
  </si>
  <si>
    <t>شبکه بهداشت ودرمان زرين دشت</t>
  </si>
  <si>
    <t>شبکه بهداشت ودرمان سپيدان</t>
  </si>
  <si>
    <t>مرکز بهداشت شهداي انقلاب</t>
  </si>
  <si>
    <t>مرکز بهداشت شهداي والفجر</t>
  </si>
  <si>
    <t>شبکه بهداشت ودرمان فراشبند</t>
  </si>
  <si>
    <t>شبکه فيروزآباد</t>
  </si>
  <si>
    <t>شبکه بهداشت ودرمان قير و کارزين</t>
  </si>
  <si>
    <t>شبکه بهداشت ودرمان لامرد</t>
  </si>
  <si>
    <t>شبکه بهداشت ودرمان مرودشت</t>
  </si>
  <si>
    <t>شبکه بهداشت ودرمان ممسني</t>
  </si>
  <si>
    <t>شبکه بهداشت ودرمان مهر</t>
  </si>
  <si>
    <t>شبکه بهداشت ودرمان ني ريز</t>
  </si>
  <si>
    <t>شبکه بهداشت ودرمان کازرون</t>
  </si>
  <si>
    <t>شبکه بهداشت ودرمان سروستان</t>
  </si>
  <si>
    <t>شبکه بهداشت ودرمان رستم</t>
  </si>
  <si>
    <t>شبکه بهداشت ودرمان کوار</t>
  </si>
  <si>
    <t>شبکه بهداشت ودرمان خرامه</t>
  </si>
  <si>
    <t>شبکه بهداشت ودرمان آباده طشک</t>
  </si>
  <si>
    <t>شبکه بهداشت ودرمان زرقان</t>
  </si>
  <si>
    <t>مرکز بهداشت منطقه سرچهان</t>
  </si>
  <si>
    <t>مرکز بهداشت و درمان بيضا</t>
  </si>
  <si>
    <t>مرکز بهداشت و درمان کامفيروز</t>
  </si>
  <si>
    <t>شبکه کوه چنار</t>
  </si>
  <si>
    <t>شبکه بهداشت ودرمان خنج</t>
  </si>
  <si>
    <t>شبکه قادر آباد</t>
  </si>
  <si>
    <t xml:space="preserve">دانشکده بهداشت </t>
  </si>
  <si>
    <t>دانشکده پرستاری شیراز</t>
  </si>
  <si>
    <t xml:space="preserve">دانشکده پزشکي </t>
  </si>
  <si>
    <t>دانشکده پیراپزشکی</t>
  </si>
  <si>
    <t>دانشکده توانبخشي</t>
  </si>
  <si>
    <t>دانشکده داروسازي</t>
  </si>
  <si>
    <t>دانشکده دندانپزشکی</t>
  </si>
  <si>
    <t>دانشکده مدیریت</t>
  </si>
  <si>
    <t>دانشکده پيراپزشکي ممسني</t>
  </si>
  <si>
    <t>دانشکده علمي کاربردي کوار</t>
  </si>
  <si>
    <t>دانشکده استهبان</t>
  </si>
  <si>
    <t>دانشکده پرستاري آباده</t>
  </si>
  <si>
    <t>دانشکده علوم و فن آوری های نوین</t>
  </si>
  <si>
    <t>دانشکده پرستاري لامرد</t>
  </si>
  <si>
    <t>دانشکده تغذيه و علوم غذايي</t>
  </si>
  <si>
    <t xml:space="preserve">دانشکده داراب </t>
  </si>
  <si>
    <t>مرکز تحقيقات پيونداعضاء و بافتهاي بيولوژيک</t>
  </si>
  <si>
    <t>مرکز تحقيقات ميکروبشناسي باليني</t>
  </si>
  <si>
    <t>مرکز تحقيقات سياست گذاري سلامت</t>
  </si>
  <si>
    <t>مرکز تحقیقات رشدفن آوری اطلاعات</t>
  </si>
  <si>
    <t>مرکز تحقيقات آموزش هاي مجازي وقطب الکترونيک</t>
  </si>
  <si>
    <t>مرکزجامع ژنتيک پزشکي جنوب کشورشهيدسلطاني</t>
  </si>
  <si>
    <t>داروخانه هاي آموزشي دانشکده داروسازي</t>
  </si>
  <si>
    <t>معاونت آموزشی</t>
  </si>
  <si>
    <t>معاونت بهداشتی</t>
  </si>
  <si>
    <t>معاونت تحقيقات و فن آوري</t>
  </si>
  <si>
    <t>مرکز تحقیقات غدد</t>
  </si>
  <si>
    <t>معاونت دارو غذا</t>
  </si>
  <si>
    <t>معاونت دانشجويي وفرهنگي</t>
  </si>
  <si>
    <t>معاونت درمان</t>
  </si>
  <si>
    <t>مدیریت فنی</t>
  </si>
  <si>
    <t>مديريت خدمات پشتيباني</t>
  </si>
  <si>
    <t>مدیریت آمار و فن اوری اطلاعات</t>
  </si>
  <si>
    <t>مرکز پیشگیری و ترک اعتیاد</t>
  </si>
  <si>
    <t>معاونت بین الملل</t>
  </si>
  <si>
    <t>مرکز اورژانس 115</t>
  </si>
  <si>
    <t>بیمارستان صدیقی گله دار مهر</t>
  </si>
  <si>
    <t xml:space="preserve">واحد </t>
  </si>
  <si>
    <t xml:space="preserve">مبلغ(ریال) </t>
  </si>
  <si>
    <t>برنامه درآمدی</t>
  </si>
  <si>
    <t>عنوان بیمه</t>
  </si>
  <si>
    <t>بیمارستان ولی عصر اقلید</t>
  </si>
  <si>
    <t>برنامه درمانی</t>
  </si>
  <si>
    <t>بیمه بانک ملی</t>
  </si>
  <si>
    <t xml:space="preserve"> </t>
  </si>
  <si>
    <t>بیمارستان حضرت نبی اکرم (ص) خنج</t>
  </si>
  <si>
    <t>بیمه دی</t>
  </si>
  <si>
    <t>بیمارستان خیریه قلب الزهراء (س) و کودکان شهید حجازی شیراز</t>
  </si>
  <si>
    <t>بیمه البرز</t>
  </si>
  <si>
    <t>داروخانه های آموزشی دانشکده داروسازی</t>
  </si>
  <si>
    <t>برنامه دارویی</t>
  </si>
  <si>
    <t>آتیه سازان</t>
  </si>
  <si>
    <t>بیمه کمیته امداد امام خمینی</t>
  </si>
  <si>
    <t>معاونت غذا و دارو</t>
  </si>
  <si>
    <t>مرکز آموزشی درمانی خلیلی شیراز</t>
  </si>
  <si>
    <t>بیمه نیروهای مسلح</t>
  </si>
  <si>
    <t>بیمارستان امام خمینی آباده</t>
  </si>
  <si>
    <t>مرکز آموزشی درمانی شهید آیت اله دستغیب شیراز</t>
  </si>
  <si>
    <t>مرکز آموزشی درمانی حضرت علی اصغر (ع) شیراز</t>
  </si>
  <si>
    <t>بیمارستان ولی عصر کازرون</t>
  </si>
  <si>
    <t>بیمارستان شهید رجایی شیراز</t>
  </si>
  <si>
    <t>مرکز آموزشی درمانی نمازی شیراز</t>
  </si>
  <si>
    <t>بیمارستان ابن سینا  شیراز</t>
  </si>
  <si>
    <t>مرکز آموزشی درمانی چمران شیراز</t>
  </si>
  <si>
    <t>بیمارستان ولی عصر ممسنی</t>
  </si>
  <si>
    <t>بیمارستان امام حسن مجتبی داراب</t>
  </si>
  <si>
    <t>بیمارستان شهدا نی ریز</t>
  </si>
  <si>
    <t>بیمارستان انکولوژی امیر شیراز</t>
  </si>
  <si>
    <t>مرکز آموزشی درمانی حافظ شیراز</t>
  </si>
  <si>
    <t>بیمارستان بوعلی (پیوند) شیراز</t>
  </si>
  <si>
    <t>بیمارستان حضرت قائم (عج) فیروز آباد</t>
  </si>
  <si>
    <t>بیمارستان اعصاب و روان استاد محرری شیراز</t>
  </si>
  <si>
    <t>بیمارستان سوانح و سوختگی امیرالمومنین شیراز</t>
  </si>
  <si>
    <t>بانک سپه</t>
  </si>
  <si>
    <t>بیمارستان فاطمه الزهرا مهر</t>
  </si>
  <si>
    <t>بیمارستان شهدای سروستان شیراز</t>
  </si>
  <si>
    <t>بیمارستان سیدالشهدا قادرآباد</t>
  </si>
  <si>
    <t>بیمارستان امام جعفر صادق (ع) پاسارگاد سعادت شهر</t>
  </si>
  <si>
    <t>بیمارستان قمربنی هاشم (ع) بیضا شیراز</t>
  </si>
  <si>
    <t>بیمارستان امام خمینی استهبان</t>
  </si>
  <si>
    <t>بیمارستان حضرت فاطمه الزهرا (س) کوار</t>
  </si>
  <si>
    <t>بیمارستان امام حسین  سپیدان</t>
  </si>
  <si>
    <t>بیمارستان امام حسن عسگری(ع) زرقان</t>
  </si>
  <si>
    <t>بیمارستان ولی عصر ارسنجان</t>
  </si>
  <si>
    <t>بیمارستان ولی عصر بوانات</t>
  </si>
  <si>
    <t>شبکه بهداشت و درمان شهرستان کوه چنار</t>
  </si>
  <si>
    <t>بیمارستان امام موسی کاظم زرین دشت</t>
  </si>
  <si>
    <t>بیمارستان جوادالائمه (ع) خرامه</t>
  </si>
  <si>
    <t>بیمارستان شهید مطهری مرودشت</t>
  </si>
  <si>
    <t>بیمارستان ولی عصر لامرد</t>
  </si>
  <si>
    <t>بیمارستان شوشتری شیراز</t>
  </si>
  <si>
    <t>بیمارستان امام محمد باقر قیروکارزین</t>
  </si>
  <si>
    <t>بیمارستان ولی عصر خرم بید</t>
  </si>
  <si>
    <t>بانک صادرات</t>
  </si>
  <si>
    <t>شرکت نفت-بازنشستگان</t>
  </si>
  <si>
    <t>شرکت نفت-شاغلین</t>
  </si>
  <si>
    <t>موسسه مهر حضرت فاطمه(س)</t>
  </si>
  <si>
    <t>دی و بهمن 1404</t>
  </si>
  <si>
    <t>بانک تجارت</t>
  </si>
  <si>
    <t>بیمه سینا</t>
  </si>
  <si>
    <t>بیمه ایران</t>
  </si>
  <si>
    <t>مرکز آموزشی درمانی شهید فقیهی شیراز</t>
  </si>
  <si>
    <t>بیمارستان بعثت (اشکنان) لامرد</t>
  </si>
  <si>
    <t>درمانگاه تخصصی و فوق تخصصی پوستچی</t>
  </si>
  <si>
    <t>بهمن 1404</t>
  </si>
  <si>
    <t>اسفند 1404</t>
  </si>
  <si>
    <t>آذر 1404</t>
  </si>
  <si>
    <t>کانون سردفتران و دفتریاران</t>
  </si>
  <si>
    <t>درمانگاه تخصصی و فوق تخصصی شهید آیت اله مطهری و امام رضا (ع)</t>
  </si>
  <si>
    <t>بیمارستان شهید رضازاده قائمیه</t>
  </si>
  <si>
    <t>معاونت غذا و دارو - داروخانه ویژه</t>
  </si>
  <si>
    <t>شبکه بهداشت و درمان شهرستان لامرد</t>
  </si>
  <si>
    <t>شبکه بهداشت و درمان شهرستان خرم بید</t>
  </si>
  <si>
    <t>شبکه بهداشت و درمان شهرستان اقلید</t>
  </si>
  <si>
    <t>مرکز بهداشت شهدای والفجر</t>
  </si>
  <si>
    <t>شبکه بهداشت و درمان شهرستان ارسنجان</t>
  </si>
  <si>
    <t>شبکه بهداشت و درمان شهرستان بیضا</t>
  </si>
  <si>
    <t>بیمارستان امام هادی (ع) فراشبند</t>
  </si>
  <si>
    <t>شبکه بهداشت و درمان شهرستان فراشبند</t>
  </si>
  <si>
    <t>شبکه بهداشت و درمان شهرستان مرودشت</t>
  </si>
  <si>
    <t>شبکه بهداشت و درمان شهرستان آباده طشک</t>
  </si>
  <si>
    <t>شبکه بهداشت و درمان شهرستان قیروکارزین</t>
  </si>
  <si>
    <t>شبکه بهداشت و درمان شهرستان سروستان</t>
  </si>
  <si>
    <t>شبکه بهداشت و درمان شهرستان زرقان</t>
  </si>
  <si>
    <t>شبکه بهداشت و درمان شهرستان کوار</t>
  </si>
  <si>
    <t>شبکه بهداشت و درمان شهرستان فیروز آباد</t>
  </si>
  <si>
    <t>درمانگاه تخصصی و فوق تخصصی قطب الدین</t>
  </si>
  <si>
    <t>شبکه بهداشت و درمان شهرستان ممسنی</t>
  </si>
  <si>
    <t>شبکه بهداشت و درمان شهرستان استهبان</t>
  </si>
  <si>
    <t>شبکه بهداشت و درمان شهرستان آباده</t>
  </si>
  <si>
    <t>مرکز بهداشت و درمان کامفیروز</t>
  </si>
  <si>
    <t>بیمارستان امام سجاد (ع) خشت و کنار تخته کازرون</t>
  </si>
  <si>
    <t>شبکه بهداشت و درمان شهرستان بوانات</t>
  </si>
  <si>
    <t>شبکه بهداشت و درمان شهرستان سرچهان</t>
  </si>
  <si>
    <t>شبکه بهداشت و درمان شهرستان مهر</t>
  </si>
  <si>
    <t>شبکه بهداشت و درمان شهرستان سپیدان</t>
  </si>
  <si>
    <t>شبکه بهداشت و درمان شهرستان زرین دشت</t>
  </si>
  <si>
    <t>مرکز آموزشی درمانی حضرت زینب (س) شیراز</t>
  </si>
  <si>
    <t>شبکه بهداشت و درمان شهرستان خرامه</t>
  </si>
  <si>
    <t>شبکه بهداشت و درمان شهرستان نی ریز</t>
  </si>
  <si>
    <t>مرکز بهداشت شهدای انقلاب</t>
  </si>
  <si>
    <t>شبکه بهداشت و درمان شهرستان کازرون</t>
  </si>
  <si>
    <t>شبکه بهداشت و درمان شهرستان رستم</t>
  </si>
  <si>
    <t>شبکه بهداشت و درمان شهرستان داراب</t>
  </si>
  <si>
    <t>آبان 1404</t>
  </si>
  <si>
    <t>بیمه نوین</t>
  </si>
  <si>
    <t>بیمه سامان</t>
  </si>
  <si>
    <t>شهریور 1404</t>
  </si>
  <si>
    <t>مهر 1404</t>
  </si>
  <si>
    <t>آّبان 1404</t>
  </si>
  <si>
    <t>دی 1404</t>
  </si>
  <si>
    <t>آبان الی دی 1404</t>
  </si>
  <si>
    <t>بیمه سرمد</t>
  </si>
  <si>
    <t>بیمه معلم</t>
  </si>
  <si>
    <t>جمع کل</t>
  </si>
  <si>
    <t/>
  </si>
  <si>
    <t>کدتعهدی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</si>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</sst>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_-* #,##0.00\-;_-* &quot;-&quot;??_-;_-@_-"/>
    <numFmt numFmtId="165" formatCode="_-* #,##0_-;_-* #,##0\-;_-* &quot;-&quot;??_-;_-@_-"/>
    <numFmt numFmtId="166" formatCode="_(* #,##0_);_(* \(#,##0\);_(* &quot;-&quot;??_);_(@_)"/>
    <numFmt numFmtId="167" formatCode="#,###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name val="Calibri"/>
      <family val="2"/>
    </font>
    <font>
      <b/>
      <sz val="12"/>
      <color theme="1"/>
      <name val="B Nazanin"/>
      <charset val="178"/>
    </font>
    <font>
      <b/>
      <sz val="12"/>
      <color theme="1"/>
      <name val="Calibri"/>
      <family val="2"/>
      <charset val="178"/>
      <scheme val="minor"/>
    </font>
    <font>
      <sz val="11"/>
      <name val="Calibri"/>
    </font>
    <font>
      <b/>
      <sz val="9"/>
      <name val="Tahoma"/>
      <family val="2"/>
    </font>
    <font>
      <b/>
      <sz val="9"/>
      <color rgb="FFA52A2A"/>
      <name val="Tahoma"/>
      <family val="2"/>
    </font>
    <font>
      <sz val="11"/>
      <color rgb="FFA52A2A"/>
      <name val="Calibri"/>
      <family val="2"/>
    </font>
    <font>
      <b/>
      <sz val="10"/>
      <name val="Tahoma"/>
      <family val="2"/>
    </font>
    <font>
      <b/>
      <sz val="11"/>
      <color theme="1"/>
      <name val="B Nazanin"/>
      <charset val="178"/>
    </font>
    <font>
      <b/>
      <sz val="11"/>
      <color theme="1"/>
      <name val="Calibri"/>
      <family val="2"/>
      <charset val="178"/>
      <scheme val="minor"/>
    </font>
    <font>
      <b/>
      <sz val="9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</cellStyleXfs>
  <cellXfs count="28">
    <xf numFmtId="0" fontId="0" fillId="0" borderId="0" xfId="0"/>
    <xf numFmtId="0" fontId="5" fillId="0" borderId="0" xfId="5"/>
    <xf numFmtId="0" fontId="6" fillId="0" borderId="1" xfId="5" applyFont="1" applyBorder="1" applyAlignment="1">
      <alignment vertical="center" readingOrder="2"/>
    </xf>
    <xf numFmtId="0" fontId="6" fillId="0" borderId="1" xfId="5" applyFont="1" applyBorder="1" applyAlignment="1">
      <alignment horizontal="center" vertical="center" readingOrder="2"/>
    </xf>
    <xf numFmtId="167" fontId="6" fillId="0" borderId="1" xfId="5" applyNumberFormat="1" applyFont="1" applyBorder="1" applyAlignment="1">
      <alignment horizontal="center" vertical="center" readingOrder="1"/>
    </xf>
    <xf numFmtId="0" fontId="7" fillId="0" borderId="1" xfId="5" applyFont="1" applyBorder="1" applyAlignment="1">
      <alignment horizontal="center" vertical="center" readingOrder="2"/>
    </xf>
    <xf numFmtId="0" fontId="8" fillId="0" borderId="0" xfId="5" applyFont="1"/>
    <xf numFmtId="166" fontId="0" fillId="0" borderId="0" xfId="3" applyNumberFormat="1" applyFont="1" applyProtection="1"/>
    <xf numFmtId="167" fontId="6" fillId="0" borderId="0" xfId="5" applyNumberFormat="1" applyFont="1" applyAlignment="1">
      <alignment horizontal="center" vertical="center" readingOrder="1"/>
    </xf>
    <xf numFmtId="165" fontId="3" fillId="0" borderId="1" xfId="1" applyNumberFormat="1" applyFont="1" applyFill="1" applyBorder="1" applyAlignment="1">
      <alignment horizontal="center" vertical="center"/>
    </xf>
    <xf numFmtId="166" fontId="3" fillId="0" borderId="1" xfId="3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2" fillId="0" borderId="0" xfId="5" applyFont="1"/>
    <xf numFmtId="165" fontId="10" fillId="2" borderId="1" xfId="1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vertical="center"/>
    </xf>
    <xf numFmtId="166" fontId="10" fillId="2" borderId="1" xfId="3" applyNumberFormat="1" applyFont="1" applyFill="1" applyBorder="1" applyAlignment="1">
      <alignment horizontal="center" vertical="center" wrapText="1"/>
    </xf>
    <xf numFmtId="0" fontId="11" fillId="0" borderId="0" xfId="2" applyFont="1" applyAlignment="1">
      <alignment vertical="center" wrapText="1"/>
    </xf>
    <xf numFmtId="165" fontId="10" fillId="3" borderId="1" xfId="1" applyNumberFormat="1" applyFont="1" applyFill="1" applyBorder="1" applyAlignment="1">
      <alignment horizontal="right" vertical="center"/>
    </xf>
    <xf numFmtId="165" fontId="10" fillId="0" borderId="1" xfId="1" applyNumberFormat="1" applyFont="1" applyFill="1" applyBorder="1" applyAlignment="1">
      <alignment horizontal="center" vertical="center"/>
    </xf>
    <xf numFmtId="166" fontId="10" fillId="0" borderId="1" xfId="3" applyNumberFormat="1" applyFont="1" applyFill="1" applyBorder="1" applyAlignment="1">
      <alignment horizontal="center" vertical="center"/>
    </xf>
    <xf numFmtId="0" fontId="11" fillId="0" borderId="0" xfId="2" applyFont="1" applyAlignment="1">
      <alignment vertical="center"/>
    </xf>
    <xf numFmtId="166" fontId="11" fillId="0" borderId="0" xfId="2" applyNumberFormat="1" applyFont="1" applyAlignment="1">
      <alignment vertical="center"/>
    </xf>
    <xf numFmtId="166" fontId="11" fillId="0" borderId="0" xfId="3" applyNumberFormat="1" applyFont="1" applyFill="1" applyAlignment="1">
      <alignment vertical="center"/>
    </xf>
    <xf numFmtId="166" fontId="11" fillId="0" borderId="0" xfId="4" applyNumberFormat="1" applyFont="1" applyFill="1" applyAlignment="1">
      <alignment vertical="center"/>
    </xf>
    <xf numFmtId="3" fontId="11" fillId="0" borderId="0" xfId="3" applyNumberFormat="1" applyFont="1" applyFill="1" applyAlignment="1">
      <alignment vertical="center"/>
    </xf>
    <xf numFmtId="0" fontId="9" fillId="4" borderId="1" xfId="5" applyFont="1" applyFill="1" applyBorder="1" applyAlignment="1">
      <alignment horizontal="center" vertical="center" wrapText="1" readingOrder="2"/>
    </xf>
    <xf numFmtId="0" fontId="5" fillId="0" borderId="0" xfId="5" applyAlignment="1">
      <alignment horizontal="center"/>
    </xf>
    <xf numFmtId="167" fontId="12" fillId="3" borderId="1" xfId="5" applyNumberFormat="1" applyFont="1" applyFill="1" applyBorder="1" applyAlignment="1">
      <alignment horizontal="center" vertical="center" readingOrder="1"/>
    </xf>
  </cellXfs>
  <cellStyles count="6">
    <cellStyle name="Comma 2 2" xfId="1" xr:uid="{00000000-0005-0000-0000-000000000000}"/>
    <cellStyle name="Comma 2 3" xfId="3" xr:uid="{00000000-0005-0000-0000-000001000000}"/>
    <cellStyle name="Comma 3 2" xfId="4" xr:uid="{00000000-0005-0000-0000-000002000000}"/>
    <cellStyle name="Normal" xfId="0" builtinId="0"/>
    <cellStyle name="Normal 2" xfId="5" xr:uid="{00000000-0005-0000-0000-000004000000}"/>
    <cellStyle name="Normal 2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ld%20HDD%201401.8.10\Drive_E\E\&#1580;&#1575;&#1576;&#1580;&#1575;&#1740;&#1740;%20&#1583;&#1585;&#1570;&#1605;&#1583;\&#1587;&#1575;&#1604;%201405\&#1601;&#1585;&#1608;&#1585;&#1583;&#1740;&#1606;\&#1583;&#1585;&#1575;&#1605;&#1583;%20&#1601;&#1585;&#1608;&#1585;&#1583;&#1740;&#1606;%2014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سایر دستگاهها"/>
      <sheetName val="نامشخصهای دارویی"/>
      <sheetName val="بیمه ای دارویی"/>
      <sheetName val="دارویی"/>
      <sheetName val="نامشخصهای غیردارویی"/>
      <sheetName val="بیمه های غیر دارویی"/>
      <sheetName val="ریز توسعه"/>
      <sheetName val=" تراکنش ها دریافتی به تفکیک واح"/>
      <sheetName val="ریز بیمه های متفرقه"/>
      <sheetName val="کلی "/>
      <sheetName val="فروردین"/>
      <sheetName val="کل"/>
      <sheetName val="بیمارستان (2)"/>
      <sheetName val="شبکه ه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B1" t="str">
            <v>Row Labels</v>
          </cell>
          <cell r="C1" t="str">
            <v>آتیه سازان</v>
          </cell>
          <cell r="D1" t="str">
            <v>بانک تجارت</v>
          </cell>
          <cell r="E1" t="str">
            <v>بانک سپه</v>
          </cell>
          <cell r="F1" t="str">
            <v>بانک صادرات</v>
          </cell>
          <cell r="G1" t="str">
            <v>بیمه دی</v>
          </cell>
          <cell r="H1" t="str">
            <v>بیمه کمیته امداد امام خمینی</v>
          </cell>
          <cell r="I1" t="str">
            <v>بیمه نیروهای مسلح</v>
          </cell>
          <cell r="J1" t="str">
            <v>شرکت نفت-بازنشستگان</v>
          </cell>
          <cell r="K1" t="str">
            <v>شرکت نفت-شاغلین</v>
          </cell>
          <cell r="L1" t="str">
            <v>موسسه مهر حضرت فاطمه(س)</v>
          </cell>
          <cell r="P1" t="str">
            <v>Row Labels</v>
          </cell>
          <cell r="Q1" t="str">
            <v>آتیه سازان</v>
          </cell>
          <cell r="R1" t="str">
            <v>بانک تجارت</v>
          </cell>
          <cell r="S1" t="str">
            <v>بانک سپه</v>
          </cell>
          <cell r="T1" t="str">
            <v>بانک صادرات</v>
          </cell>
          <cell r="U1" t="str">
            <v>بیمه البرز</v>
          </cell>
          <cell r="V1" t="str">
            <v>بیمه ایران</v>
          </cell>
          <cell r="W1" t="str">
            <v>بیمه بانک ملی</v>
          </cell>
          <cell r="X1" t="str">
            <v>بیمه دی</v>
          </cell>
          <cell r="Y1" t="str">
            <v>بیمه سامان</v>
          </cell>
          <cell r="Z1" t="str">
            <v>بیمه سرمد</v>
          </cell>
          <cell r="AA1" t="str">
            <v>بیمه سینا</v>
          </cell>
          <cell r="AB1" t="str">
            <v>بیمه کمیته امداد امام خمینی</v>
          </cell>
          <cell r="AC1" t="str">
            <v>بیمه معلم</v>
          </cell>
          <cell r="AD1" t="str">
            <v>بیمه نوین</v>
          </cell>
          <cell r="AE1" t="str">
            <v>بیمه نیروهای مسلح</v>
          </cell>
          <cell r="AF1" t="str">
            <v>شرکت نفت-بازنشستگان</v>
          </cell>
          <cell r="AG1" t="str">
            <v>شرکت نفت-شاغلین</v>
          </cell>
          <cell r="AH1" t="str">
            <v>کانون سردفتران و دفتریاران</v>
          </cell>
          <cell r="AI1" t="str">
            <v>موسسه مهر حضرت فاطمه(س)</v>
          </cell>
        </row>
        <row r="2">
          <cell r="B2">
            <v>253110</v>
          </cell>
          <cell r="I2">
            <v>11935589809</v>
          </cell>
          <cell r="P2">
            <v>253110</v>
          </cell>
          <cell r="R2">
            <v>10878000</v>
          </cell>
          <cell r="T2">
            <v>777489732</v>
          </cell>
          <cell r="W2">
            <v>815486680</v>
          </cell>
          <cell r="X2">
            <v>624323020</v>
          </cell>
          <cell r="Z2">
            <v>932390177</v>
          </cell>
          <cell r="AB2">
            <v>2616245103</v>
          </cell>
          <cell r="AE2">
            <v>617623853</v>
          </cell>
          <cell r="AG2">
            <v>32000000</v>
          </cell>
        </row>
        <row r="3">
          <cell r="B3">
            <v>253113</v>
          </cell>
          <cell r="I3">
            <v>9553621901</v>
          </cell>
          <cell r="P3">
            <v>253113</v>
          </cell>
          <cell r="T3">
            <v>1479000</v>
          </cell>
          <cell r="V3">
            <v>411166563</v>
          </cell>
          <cell r="AA3">
            <v>19028765</v>
          </cell>
          <cell r="AE3">
            <v>150293990</v>
          </cell>
        </row>
        <row r="4">
          <cell r="B4">
            <v>253114</v>
          </cell>
          <cell r="I4">
            <v>2418018303</v>
          </cell>
          <cell r="P4">
            <v>253114</v>
          </cell>
          <cell r="Q4">
            <v>730967216</v>
          </cell>
          <cell r="AB4">
            <v>56758593</v>
          </cell>
          <cell r="AE4">
            <v>647570990</v>
          </cell>
          <cell r="AG4">
            <v>70602613</v>
          </cell>
        </row>
        <row r="5">
          <cell r="B5">
            <v>253117</v>
          </cell>
          <cell r="I5">
            <v>7561521076</v>
          </cell>
          <cell r="P5">
            <v>253116</v>
          </cell>
          <cell r="AE5">
            <v>67261768</v>
          </cell>
        </row>
        <row r="6">
          <cell r="B6">
            <v>253118</v>
          </cell>
          <cell r="F6">
            <v>17955000</v>
          </cell>
          <cell r="I6">
            <v>2664887806</v>
          </cell>
          <cell r="J6">
            <v>246944000</v>
          </cell>
          <cell r="P6">
            <v>253117</v>
          </cell>
          <cell r="R6">
            <v>22363124</v>
          </cell>
          <cell r="T6">
            <v>185224752</v>
          </cell>
          <cell r="U6">
            <v>15286929</v>
          </cell>
          <cell r="AE6">
            <v>3214182170</v>
          </cell>
          <cell r="AI6">
            <v>13405055</v>
          </cell>
        </row>
        <row r="7">
          <cell r="B7">
            <v>253120</v>
          </cell>
          <cell r="I7">
            <v>6917417833</v>
          </cell>
          <cell r="P7">
            <v>253118</v>
          </cell>
          <cell r="Q7">
            <v>17845078712</v>
          </cell>
          <cell r="R7">
            <v>8381500</v>
          </cell>
          <cell r="T7">
            <v>243686484</v>
          </cell>
          <cell r="V7">
            <v>384214447</v>
          </cell>
          <cell r="AA7">
            <v>24154010</v>
          </cell>
          <cell r="AC7">
            <v>65949373</v>
          </cell>
          <cell r="AE7">
            <v>2503440499</v>
          </cell>
          <cell r="AF7">
            <v>614121459</v>
          </cell>
        </row>
        <row r="8">
          <cell r="B8">
            <v>253122</v>
          </cell>
          <cell r="I8">
            <v>44119827418</v>
          </cell>
          <cell r="P8">
            <v>253119</v>
          </cell>
          <cell r="Q8">
            <v>1821391613</v>
          </cell>
          <cell r="R8">
            <v>98543291</v>
          </cell>
          <cell r="T8">
            <v>101158621</v>
          </cell>
          <cell r="U8">
            <v>830573878</v>
          </cell>
          <cell r="V8">
            <v>604814145</v>
          </cell>
          <cell r="Y8">
            <v>120054741</v>
          </cell>
          <cell r="Z8">
            <v>1275147349</v>
          </cell>
          <cell r="AB8">
            <v>2883632190</v>
          </cell>
          <cell r="AD8">
            <v>775745931</v>
          </cell>
          <cell r="AE8">
            <v>23342319151</v>
          </cell>
        </row>
        <row r="9">
          <cell r="B9">
            <v>253123</v>
          </cell>
          <cell r="I9">
            <v>8966680443</v>
          </cell>
          <cell r="J9">
            <v>1064324400</v>
          </cell>
          <cell r="P9">
            <v>253120</v>
          </cell>
          <cell r="Q9">
            <v>1555638093</v>
          </cell>
          <cell r="T9">
            <v>11980100</v>
          </cell>
          <cell r="U9">
            <v>225636064</v>
          </cell>
          <cell r="V9">
            <v>138177641</v>
          </cell>
          <cell r="W9">
            <v>124201075</v>
          </cell>
          <cell r="Y9">
            <v>34648672</v>
          </cell>
          <cell r="AA9">
            <v>38607273</v>
          </cell>
          <cell r="AB9">
            <v>209977622</v>
          </cell>
          <cell r="AE9">
            <v>622636305</v>
          </cell>
          <cell r="AG9">
            <v>246571287</v>
          </cell>
        </row>
        <row r="10">
          <cell r="B10">
            <v>253124</v>
          </cell>
          <cell r="I10">
            <v>7256778247</v>
          </cell>
          <cell r="P10">
            <v>253122</v>
          </cell>
          <cell r="Q10">
            <v>10659342176</v>
          </cell>
          <cell r="S10">
            <v>741211906</v>
          </cell>
          <cell r="U10">
            <v>6530059412</v>
          </cell>
          <cell r="V10">
            <v>959138521</v>
          </cell>
          <cell r="W10">
            <v>2519522538</v>
          </cell>
          <cell r="X10">
            <v>1925841554</v>
          </cell>
          <cell r="Y10">
            <v>1156857622</v>
          </cell>
          <cell r="Z10">
            <v>9370805035</v>
          </cell>
          <cell r="AA10">
            <v>176975636</v>
          </cell>
          <cell r="AB10">
            <v>13960391234</v>
          </cell>
          <cell r="AE10">
            <v>6092778063</v>
          </cell>
          <cell r="AG10">
            <v>16083230266</v>
          </cell>
          <cell r="AI10">
            <v>115000000</v>
          </cell>
        </row>
        <row r="11">
          <cell r="B11">
            <v>253125</v>
          </cell>
          <cell r="I11">
            <v>7132054560</v>
          </cell>
          <cell r="P11">
            <v>253123</v>
          </cell>
          <cell r="Q11">
            <v>827262543</v>
          </cell>
          <cell r="R11">
            <v>18362887</v>
          </cell>
          <cell r="S11">
            <v>184221567</v>
          </cell>
          <cell r="U11">
            <v>92010610</v>
          </cell>
          <cell r="V11">
            <v>2320898936</v>
          </cell>
          <cell r="W11">
            <v>809728183</v>
          </cell>
          <cell r="X11">
            <v>967239672</v>
          </cell>
          <cell r="Z11">
            <v>1372924118</v>
          </cell>
          <cell r="AB11">
            <v>989422031</v>
          </cell>
          <cell r="AE11">
            <v>1542071579</v>
          </cell>
        </row>
        <row r="12">
          <cell r="B12">
            <v>253126</v>
          </cell>
          <cell r="I12">
            <v>9694256855</v>
          </cell>
          <cell r="P12">
            <v>253124</v>
          </cell>
          <cell r="Q12">
            <v>1152798047</v>
          </cell>
          <cell r="R12">
            <v>14938400</v>
          </cell>
          <cell r="T12">
            <v>96313864</v>
          </cell>
          <cell r="X12">
            <v>773903072</v>
          </cell>
          <cell r="AA12">
            <v>100939667</v>
          </cell>
          <cell r="AB12">
            <v>673770406</v>
          </cell>
          <cell r="AE12">
            <v>1292367960</v>
          </cell>
          <cell r="AF12">
            <v>1127778613</v>
          </cell>
          <cell r="AG12">
            <v>134537675</v>
          </cell>
        </row>
        <row r="13">
          <cell r="B13">
            <v>253127</v>
          </cell>
          <cell r="I13">
            <v>3299135299</v>
          </cell>
          <cell r="P13">
            <v>253125</v>
          </cell>
          <cell r="V13">
            <v>19705950</v>
          </cell>
          <cell r="AE13">
            <v>47917700</v>
          </cell>
          <cell r="AF13">
            <v>159754627</v>
          </cell>
        </row>
        <row r="14">
          <cell r="B14">
            <v>253129</v>
          </cell>
          <cell r="I14">
            <v>148112898</v>
          </cell>
          <cell r="P14">
            <v>253126</v>
          </cell>
          <cell r="Q14">
            <v>1018790042</v>
          </cell>
          <cell r="U14">
            <v>388576373</v>
          </cell>
          <cell r="V14">
            <v>402004252</v>
          </cell>
          <cell r="AE14">
            <v>8631681888</v>
          </cell>
          <cell r="AG14">
            <v>888315812</v>
          </cell>
          <cell r="AH14">
            <v>22192000</v>
          </cell>
        </row>
        <row r="15">
          <cell r="B15">
            <v>253132</v>
          </cell>
          <cell r="I15">
            <v>5669212980</v>
          </cell>
          <cell r="P15">
            <v>253127</v>
          </cell>
          <cell r="Q15">
            <v>1024443079</v>
          </cell>
          <cell r="R15">
            <v>13229000</v>
          </cell>
          <cell r="T15">
            <v>7389200</v>
          </cell>
          <cell r="W15">
            <v>61142985</v>
          </cell>
          <cell r="AA15">
            <v>676853807</v>
          </cell>
          <cell r="AE15">
            <v>877598358</v>
          </cell>
          <cell r="AF15">
            <v>8034461</v>
          </cell>
          <cell r="AG15">
            <v>258136433</v>
          </cell>
        </row>
        <row r="16">
          <cell r="B16">
            <v>253133</v>
          </cell>
          <cell r="I16">
            <v>333612214</v>
          </cell>
          <cell r="P16">
            <v>253129</v>
          </cell>
          <cell r="Q16">
            <v>119671243</v>
          </cell>
          <cell r="AE16">
            <v>201399662</v>
          </cell>
        </row>
        <row r="17">
          <cell r="B17">
            <v>253134</v>
          </cell>
          <cell r="I17">
            <v>5198839820</v>
          </cell>
          <cell r="P17">
            <v>253132</v>
          </cell>
          <cell r="Q17">
            <v>1062290773</v>
          </cell>
          <cell r="S17">
            <v>46865721</v>
          </cell>
          <cell r="T17">
            <v>76076500</v>
          </cell>
          <cell r="W17">
            <v>155317335</v>
          </cell>
          <cell r="X17">
            <v>1657775283</v>
          </cell>
          <cell r="AE17">
            <v>1822956319</v>
          </cell>
          <cell r="AG17">
            <v>240777422</v>
          </cell>
        </row>
        <row r="18">
          <cell r="B18">
            <v>253135</v>
          </cell>
          <cell r="I18">
            <v>10943571374</v>
          </cell>
          <cell r="P18">
            <v>253133</v>
          </cell>
          <cell r="Q18">
            <v>88198071</v>
          </cell>
          <cell r="T18">
            <v>2045200</v>
          </cell>
          <cell r="X18">
            <v>124657807</v>
          </cell>
          <cell r="AE18">
            <v>1456364170</v>
          </cell>
          <cell r="AF18">
            <v>11504583</v>
          </cell>
          <cell r="AG18">
            <v>180364500</v>
          </cell>
        </row>
        <row r="19">
          <cell r="B19">
            <v>253136</v>
          </cell>
          <cell r="I19">
            <v>1139906322</v>
          </cell>
          <cell r="P19">
            <v>253134</v>
          </cell>
          <cell r="Q19">
            <v>35596435</v>
          </cell>
          <cell r="R19">
            <v>30185044</v>
          </cell>
          <cell r="T19">
            <v>24426900</v>
          </cell>
          <cell r="AE19">
            <v>1832505475</v>
          </cell>
          <cell r="AF19">
            <v>18940200</v>
          </cell>
          <cell r="AG19">
            <v>222812321</v>
          </cell>
        </row>
        <row r="20">
          <cell r="B20">
            <v>253137</v>
          </cell>
          <cell r="I20">
            <v>1403020515</v>
          </cell>
          <cell r="P20">
            <v>253135</v>
          </cell>
          <cell r="Q20">
            <v>1157919872</v>
          </cell>
          <cell r="R20">
            <v>38238800</v>
          </cell>
          <cell r="S20">
            <v>96975299</v>
          </cell>
          <cell r="T20">
            <v>15129280</v>
          </cell>
          <cell r="X20">
            <v>1846402608</v>
          </cell>
          <cell r="AE20">
            <v>4101199274</v>
          </cell>
          <cell r="AF20">
            <v>594627635</v>
          </cell>
          <cell r="AG20">
            <v>98911179</v>
          </cell>
        </row>
        <row r="21">
          <cell r="B21">
            <v>253138</v>
          </cell>
          <cell r="I21">
            <v>86503470</v>
          </cell>
          <cell r="P21">
            <v>253136</v>
          </cell>
          <cell r="Q21">
            <v>41513873</v>
          </cell>
          <cell r="T21">
            <v>27553300</v>
          </cell>
          <cell r="X21">
            <v>309348608</v>
          </cell>
          <cell r="AE21">
            <v>1441816307</v>
          </cell>
          <cell r="AF21">
            <v>110869973</v>
          </cell>
          <cell r="AG21">
            <v>2338373009</v>
          </cell>
        </row>
        <row r="22">
          <cell r="B22">
            <v>253139</v>
          </cell>
          <cell r="I22">
            <v>7193393728</v>
          </cell>
          <cell r="P22">
            <v>253137</v>
          </cell>
          <cell r="Q22">
            <v>368477969</v>
          </cell>
          <cell r="AE22">
            <v>275046812</v>
          </cell>
          <cell r="AF22">
            <v>2053099175</v>
          </cell>
        </row>
        <row r="23">
          <cell r="B23">
            <v>253140</v>
          </cell>
          <cell r="I23">
            <v>1693229864</v>
          </cell>
          <cell r="P23">
            <v>253138</v>
          </cell>
          <cell r="Q23">
            <v>13333595</v>
          </cell>
          <cell r="AA23">
            <v>12975592</v>
          </cell>
          <cell r="AE23">
            <v>143090321</v>
          </cell>
        </row>
        <row r="24">
          <cell r="B24">
            <v>253141</v>
          </cell>
          <cell r="I24">
            <v>5216045663</v>
          </cell>
          <cell r="P24">
            <v>253139</v>
          </cell>
          <cell r="Q24">
            <v>257800679</v>
          </cell>
          <cell r="T24">
            <v>23243100</v>
          </cell>
          <cell r="AE24">
            <v>1703425076</v>
          </cell>
          <cell r="AG24">
            <v>654924917</v>
          </cell>
        </row>
        <row r="25">
          <cell r="B25">
            <v>253142</v>
          </cell>
          <cell r="I25">
            <v>257168688</v>
          </cell>
          <cell r="P25">
            <v>253140</v>
          </cell>
          <cell r="Q25">
            <v>313053334</v>
          </cell>
          <cell r="X25">
            <v>326920618</v>
          </cell>
          <cell r="AE25">
            <v>1552093955</v>
          </cell>
          <cell r="AF25">
            <v>4798000</v>
          </cell>
          <cell r="AG25">
            <v>30368265</v>
          </cell>
        </row>
        <row r="26">
          <cell r="B26">
            <v>253143</v>
          </cell>
          <cell r="I26">
            <v>601899317</v>
          </cell>
          <cell r="P26">
            <v>253141</v>
          </cell>
          <cell r="Q26">
            <v>793158516</v>
          </cell>
          <cell r="X26">
            <v>1356872004</v>
          </cell>
          <cell r="AE26">
            <v>4993262942</v>
          </cell>
          <cell r="AF26">
            <v>2092884139</v>
          </cell>
        </row>
        <row r="27">
          <cell r="B27">
            <v>253144</v>
          </cell>
          <cell r="E27">
            <v>1789292</v>
          </cell>
          <cell r="I27">
            <v>3668386159</v>
          </cell>
          <cell r="P27">
            <v>253142</v>
          </cell>
          <cell r="Q27">
            <v>108720048</v>
          </cell>
          <cell r="AE27">
            <v>442532171</v>
          </cell>
          <cell r="AG27">
            <v>65845602</v>
          </cell>
        </row>
        <row r="28">
          <cell r="B28">
            <v>253145</v>
          </cell>
          <cell r="I28">
            <v>654473844</v>
          </cell>
          <cell r="P28">
            <v>253143</v>
          </cell>
          <cell r="Q28">
            <v>568277402</v>
          </cell>
          <cell r="AE28">
            <v>1265346977</v>
          </cell>
        </row>
        <row r="29">
          <cell r="B29">
            <v>253146</v>
          </cell>
          <cell r="E29">
            <v>3237331</v>
          </cell>
          <cell r="I29">
            <v>182167259</v>
          </cell>
          <cell r="P29">
            <v>253144</v>
          </cell>
          <cell r="Q29">
            <v>4208090873</v>
          </cell>
          <cell r="S29">
            <v>7000880</v>
          </cell>
          <cell r="T29">
            <v>6143700</v>
          </cell>
          <cell r="V29">
            <v>152501853</v>
          </cell>
          <cell r="W29">
            <v>255456370</v>
          </cell>
          <cell r="X29">
            <v>1239948447</v>
          </cell>
          <cell r="AA29">
            <v>307304208</v>
          </cell>
          <cell r="AE29">
            <v>1941411650</v>
          </cell>
          <cell r="AF29">
            <v>132416529</v>
          </cell>
          <cell r="AG29">
            <v>615823017</v>
          </cell>
        </row>
        <row r="30">
          <cell r="B30">
            <v>253147</v>
          </cell>
          <cell r="I30">
            <v>505307810</v>
          </cell>
          <cell r="P30">
            <v>253145</v>
          </cell>
          <cell r="Q30">
            <v>232580870</v>
          </cell>
          <cell r="AE30">
            <v>671479483</v>
          </cell>
        </row>
        <row r="31">
          <cell r="B31">
            <v>253148</v>
          </cell>
          <cell r="I31">
            <v>627851880</v>
          </cell>
          <cell r="P31">
            <v>253146</v>
          </cell>
          <cell r="Q31">
            <v>201640575</v>
          </cell>
          <cell r="S31">
            <v>11941800</v>
          </cell>
          <cell r="X31">
            <v>334504819</v>
          </cell>
          <cell r="AE31">
            <v>471352608</v>
          </cell>
          <cell r="AG31">
            <v>37947390</v>
          </cell>
        </row>
        <row r="32">
          <cell r="B32">
            <v>253150</v>
          </cell>
          <cell r="I32">
            <v>103089360</v>
          </cell>
          <cell r="P32">
            <v>253147</v>
          </cell>
          <cell r="Q32">
            <v>265544244</v>
          </cell>
          <cell r="X32">
            <v>153437345</v>
          </cell>
          <cell r="AE32">
            <v>1126042807</v>
          </cell>
        </row>
        <row r="33">
          <cell r="B33">
            <v>253155</v>
          </cell>
          <cell r="I33">
            <v>50390695</v>
          </cell>
          <cell r="P33">
            <v>253148</v>
          </cell>
          <cell r="Q33">
            <v>34042419</v>
          </cell>
          <cell r="AB33">
            <v>24277600</v>
          </cell>
          <cell r="AE33">
            <v>1666803167</v>
          </cell>
        </row>
        <row r="34">
          <cell r="B34">
            <v>253186</v>
          </cell>
          <cell r="I34">
            <v>160843950</v>
          </cell>
          <cell r="P34">
            <v>253149</v>
          </cell>
          <cell r="Q34">
            <v>5962542</v>
          </cell>
          <cell r="AA34">
            <v>19615032</v>
          </cell>
          <cell r="AE34">
            <v>525267900</v>
          </cell>
        </row>
        <row r="35">
          <cell r="B35">
            <v>253190</v>
          </cell>
          <cell r="I35">
            <v>934220011</v>
          </cell>
          <cell r="P35">
            <v>253150</v>
          </cell>
          <cell r="AA35">
            <v>31958821</v>
          </cell>
          <cell r="AE35">
            <v>174837410</v>
          </cell>
        </row>
        <row r="36">
          <cell r="B36">
            <v>253191</v>
          </cell>
          <cell r="I36">
            <v>8558076064</v>
          </cell>
          <cell r="P36">
            <v>253152</v>
          </cell>
          <cell r="Q36">
            <v>195994671</v>
          </cell>
          <cell r="AE36">
            <v>400982893</v>
          </cell>
        </row>
        <row r="37">
          <cell r="B37">
            <v>253192</v>
          </cell>
          <cell r="I37">
            <v>125240752</v>
          </cell>
          <cell r="P37">
            <v>253155</v>
          </cell>
          <cell r="X37">
            <v>179448643</v>
          </cell>
          <cell r="AE37">
            <v>195011265</v>
          </cell>
        </row>
        <row r="38">
          <cell r="B38">
            <v>253196</v>
          </cell>
          <cell r="I38">
            <v>27917321</v>
          </cell>
          <cell r="P38">
            <v>253181</v>
          </cell>
          <cell r="Q38">
            <v>1898431182</v>
          </cell>
          <cell r="T38">
            <v>227179812</v>
          </cell>
          <cell r="X38">
            <v>1166058093</v>
          </cell>
          <cell r="AE38">
            <v>15963374780</v>
          </cell>
          <cell r="AG38">
            <v>1822127691</v>
          </cell>
        </row>
        <row r="39">
          <cell r="B39">
            <v>253197</v>
          </cell>
          <cell r="I39">
            <v>18092144862</v>
          </cell>
          <cell r="P39">
            <v>253183</v>
          </cell>
          <cell r="Q39">
            <v>933461528</v>
          </cell>
          <cell r="T39">
            <v>21019500</v>
          </cell>
          <cell r="AB39">
            <v>681505000</v>
          </cell>
          <cell r="AE39">
            <v>1987736310</v>
          </cell>
          <cell r="AG39">
            <v>200081900</v>
          </cell>
        </row>
        <row r="40">
          <cell r="B40">
            <v>253199</v>
          </cell>
          <cell r="I40">
            <v>254150590</v>
          </cell>
          <cell r="P40">
            <v>253186</v>
          </cell>
          <cell r="Q40">
            <v>575774224</v>
          </cell>
          <cell r="R40">
            <v>6478000</v>
          </cell>
          <cell r="T40">
            <v>1032000</v>
          </cell>
          <cell r="AE40">
            <v>461667009</v>
          </cell>
          <cell r="AF40">
            <v>502626220</v>
          </cell>
        </row>
        <row r="41">
          <cell r="B41">
            <v>253245</v>
          </cell>
          <cell r="I41">
            <v>48043083</v>
          </cell>
          <cell r="P41">
            <v>253187</v>
          </cell>
          <cell r="X41">
            <v>1017044864</v>
          </cell>
          <cell r="AE41">
            <v>987855245</v>
          </cell>
        </row>
        <row r="42">
          <cell r="B42">
            <v>253610</v>
          </cell>
          <cell r="C42">
            <v>13901677851</v>
          </cell>
          <cell r="D42">
            <v>1707270500</v>
          </cell>
          <cell r="F42">
            <v>814200040</v>
          </cell>
          <cell r="H42">
            <v>4098140121</v>
          </cell>
          <cell r="J42">
            <v>8747392300</v>
          </cell>
          <cell r="K42">
            <v>3885059240</v>
          </cell>
          <cell r="L42">
            <v>177000000</v>
          </cell>
          <cell r="P42">
            <v>253190</v>
          </cell>
          <cell r="Q42">
            <v>33405467</v>
          </cell>
          <cell r="AE42">
            <v>167831854</v>
          </cell>
        </row>
        <row r="43">
          <cell r="B43">
            <v>253714</v>
          </cell>
          <cell r="C43">
            <v>296477937</v>
          </cell>
          <cell r="D43">
            <v>9345800</v>
          </cell>
          <cell r="G43">
            <v>170202395</v>
          </cell>
          <cell r="H43">
            <v>21200000</v>
          </cell>
          <cell r="J43">
            <v>912920700</v>
          </cell>
          <cell r="P43">
            <v>253191</v>
          </cell>
          <cell r="Q43">
            <v>469638364</v>
          </cell>
          <cell r="T43">
            <v>15562284</v>
          </cell>
          <cell r="AE43">
            <v>249842753</v>
          </cell>
          <cell r="AF43">
            <v>694129831</v>
          </cell>
        </row>
        <row r="44">
          <cell r="B44" t="str">
            <v>Grand Total</v>
          </cell>
          <cell r="C44">
            <v>14198155788</v>
          </cell>
          <cell r="D44">
            <v>1716616300</v>
          </cell>
          <cell r="E44">
            <v>5026623</v>
          </cell>
          <cell r="F44">
            <v>832155040</v>
          </cell>
          <cell r="G44">
            <v>170202395</v>
          </cell>
          <cell r="H44">
            <v>4119340121</v>
          </cell>
          <cell r="I44">
            <v>195396610043</v>
          </cell>
          <cell r="J44">
            <v>10971581400</v>
          </cell>
          <cell r="K44">
            <v>3885059240</v>
          </cell>
          <cell r="L44">
            <v>177000000</v>
          </cell>
          <cell r="P44">
            <v>253192</v>
          </cell>
          <cell r="Q44">
            <v>2605444</v>
          </cell>
          <cell r="X44">
            <v>76278418</v>
          </cell>
          <cell r="AE44">
            <v>132262040</v>
          </cell>
        </row>
        <row r="45">
          <cell r="P45">
            <v>253194</v>
          </cell>
          <cell r="AE45">
            <v>572553950</v>
          </cell>
        </row>
        <row r="46">
          <cell r="P46">
            <v>253196</v>
          </cell>
          <cell r="Q46">
            <v>1555140</v>
          </cell>
          <cell r="AE46">
            <v>631671326</v>
          </cell>
        </row>
        <row r="47">
          <cell r="P47">
            <v>253197</v>
          </cell>
          <cell r="AE47">
            <v>3975266072</v>
          </cell>
        </row>
        <row r="48">
          <cell r="P48">
            <v>253198</v>
          </cell>
          <cell r="X48">
            <v>9955937</v>
          </cell>
          <cell r="AE48">
            <v>945325477</v>
          </cell>
          <cell r="AG48">
            <v>124816491</v>
          </cell>
        </row>
        <row r="49">
          <cell r="P49">
            <v>253199</v>
          </cell>
          <cell r="X49">
            <v>334193732</v>
          </cell>
          <cell r="AE49">
            <v>206292030</v>
          </cell>
        </row>
        <row r="50">
          <cell r="P50">
            <v>253210</v>
          </cell>
          <cell r="AE50">
            <v>122127600</v>
          </cell>
        </row>
        <row r="51">
          <cell r="P51">
            <v>253211</v>
          </cell>
          <cell r="AE51">
            <v>60958160</v>
          </cell>
        </row>
        <row r="52">
          <cell r="P52">
            <v>253212</v>
          </cell>
          <cell r="AE52">
            <v>211445460</v>
          </cell>
        </row>
        <row r="53">
          <cell r="P53">
            <v>253213</v>
          </cell>
          <cell r="AE53">
            <v>52340400</v>
          </cell>
        </row>
        <row r="54">
          <cell r="P54">
            <v>253214</v>
          </cell>
          <cell r="AE54">
            <v>41243190</v>
          </cell>
        </row>
        <row r="55">
          <cell r="P55">
            <v>253216</v>
          </cell>
          <cell r="AE55">
            <v>25084650</v>
          </cell>
        </row>
        <row r="56">
          <cell r="P56">
            <v>253218</v>
          </cell>
          <cell r="AE56">
            <v>97381990</v>
          </cell>
        </row>
        <row r="57">
          <cell r="P57">
            <v>253219</v>
          </cell>
          <cell r="AE57">
            <v>2690800</v>
          </cell>
        </row>
        <row r="58">
          <cell r="P58">
            <v>253220</v>
          </cell>
          <cell r="AE58">
            <v>57383930</v>
          </cell>
        </row>
        <row r="59">
          <cell r="P59">
            <v>253221</v>
          </cell>
          <cell r="AE59">
            <v>1864300060</v>
          </cell>
        </row>
        <row r="60">
          <cell r="P60">
            <v>253222</v>
          </cell>
          <cell r="AE60">
            <v>200540560</v>
          </cell>
        </row>
        <row r="61">
          <cell r="P61">
            <v>253223</v>
          </cell>
          <cell r="AE61">
            <v>59495610</v>
          </cell>
        </row>
        <row r="62">
          <cell r="P62">
            <v>253224</v>
          </cell>
          <cell r="AE62">
            <v>92031980</v>
          </cell>
        </row>
        <row r="63">
          <cell r="P63">
            <v>253225</v>
          </cell>
          <cell r="AE63">
            <v>29429170</v>
          </cell>
        </row>
        <row r="64">
          <cell r="P64">
            <v>253227</v>
          </cell>
          <cell r="AE64">
            <v>15276800</v>
          </cell>
        </row>
        <row r="65">
          <cell r="P65">
            <v>253228</v>
          </cell>
          <cell r="AE65">
            <v>38539200</v>
          </cell>
        </row>
        <row r="66">
          <cell r="P66">
            <v>253229</v>
          </cell>
          <cell r="AE66">
            <v>80836790</v>
          </cell>
        </row>
        <row r="67">
          <cell r="P67">
            <v>253230</v>
          </cell>
          <cell r="AE67">
            <v>7985600</v>
          </cell>
        </row>
        <row r="68">
          <cell r="P68">
            <v>253231</v>
          </cell>
          <cell r="AE68">
            <v>11438570</v>
          </cell>
        </row>
        <row r="69">
          <cell r="P69">
            <v>253232</v>
          </cell>
          <cell r="AE69">
            <v>184649237</v>
          </cell>
        </row>
        <row r="70">
          <cell r="P70">
            <v>253233</v>
          </cell>
          <cell r="AE70">
            <v>28466090</v>
          </cell>
        </row>
        <row r="71">
          <cell r="P71">
            <v>253234</v>
          </cell>
          <cell r="AE71">
            <v>346592400</v>
          </cell>
        </row>
        <row r="72">
          <cell r="P72">
            <v>253235</v>
          </cell>
          <cell r="AE72">
            <v>24461200</v>
          </cell>
        </row>
        <row r="73">
          <cell r="P73">
            <v>253236</v>
          </cell>
          <cell r="AE73">
            <v>186432640</v>
          </cell>
        </row>
        <row r="74">
          <cell r="P74">
            <v>253238</v>
          </cell>
          <cell r="AE74">
            <v>56709350</v>
          </cell>
        </row>
        <row r="75">
          <cell r="P75">
            <v>253239</v>
          </cell>
          <cell r="AE75">
            <v>25937600</v>
          </cell>
        </row>
        <row r="76">
          <cell r="P76">
            <v>253241</v>
          </cell>
          <cell r="AE76">
            <v>19703600</v>
          </cell>
        </row>
        <row r="77">
          <cell r="P77">
            <v>253242</v>
          </cell>
          <cell r="AE77">
            <v>27281230</v>
          </cell>
        </row>
        <row r="78">
          <cell r="P78">
            <v>253243</v>
          </cell>
          <cell r="AE78">
            <v>22394400</v>
          </cell>
        </row>
        <row r="79">
          <cell r="P79">
            <v>253610</v>
          </cell>
          <cell r="AE79">
            <v>9700053281</v>
          </cell>
        </row>
        <row r="80">
          <cell r="P80">
            <v>253714</v>
          </cell>
          <cell r="AE80">
            <v>1114729872</v>
          </cell>
        </row>
        <row r="81">
          <cell r="P81" t="str">
            <v>#N/A</v>
          </cell>
          <cell r="Y81">
            <v>676037962</v>
          </cell>
        </row>
        <row r="82">
          <cell r="P82" t="str">
            <v>Grand Total</v>
          </cell>
          <cell r="Q82">
            <v>50622450874</v>
          </cell>
          <cell r="R82">
            <v>261598046</v>
          </cell>
          <cell r="S82">
            <v>1088217173</v>
          </cell>
          <cell r="T82">
            <v>1864133329</v>
          </cell>
          <cell r="U82">
            <v>8082143266</v>
          </cell>
          <cell r="V82">
            <v>5392622308</v>
          </cell>
          <cell r="W82">
            <v>4740855166</v>
          </cell>
          <cell r="X82">
            <v>14424154544</v>
          </cell>
          <cell r="Y82">
            <v>1311561035</v>
          </cell>
          <cell r="Z82">
            <v>12951266679</v>
          </cell>
          <cell r="AA82">
            <v>1408412811</v>
          </cell>
          <cell r="AB82">
            <v>22095979779</v>
          </cell>
          <cell r="AC82">
            <v>65949373</v>
          </cell>
          <cell r="AD82">
            <v>775745931</v>
          </cell>
          <cell r="AE82">
            <v>119143593184</v>
          </cell>
          <cell r="AF82">
            <v>8125585445</v>
          </cell>
          <cell r="AG82">
            <v>24346567790</v>
          </cell>
          <cell r="AH82">
            <v>22192000</v>
          </cell>
          <cell r="AI82">
            <v>128405055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41"/>
  <sheetViews>
    <sheetView rightToLeft="1" tabSelected="1" zoomScale="118" zoomScaleNormal="118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ColWidth="9.140625" defaultRowHeight="15"/>
  <cols>
    <col min="1" max="1" width="39.28515625" style="20" customWidth="1"/>
    <col min="2" max="2" width="12.28515625" style="20" bestFit="1" customWidth="1"/>
    <col min="3" max="3" width="18.5703125" style="22" bestFit="1" customWidth="1"/>
    <col min="4" max="4" width="19.85546875" style="22" bestFit="1" customWidth="1"/>
    <col min="5" max="5" width="18.5703125" style="22" bestFit="1" customWidth="1"/>
    <col min="6" max="8" width="19.85546875" style="22" bestFit="1" customWidth="1"/>
    <col min="9" max="9" width="18.5703125" style="22" bestFit="1" customWidth="1"/>
    <col min="10" max="10" width="19.85546875" style="22" bestFit="1" customWidth="1"/>
    <col min="11" max="11" width="18.5703125" style="22" bestFit="1" customWidth="1"/>
    <col min="12" max="12" width="19.85546875" style="22" bestFit="1" customWidth="1"/>
    <col min="13" max="13" width="18.5703125" style="22" bestFit="1" customWidth="1"/>
    <col min="14" max="15" width="19.85546875" style="22" bestFit="1" customWidth="1"/>
    <col min="16" max="16" width="18.5703125" style="22" bestFit="1" customWidth="1"/>
    <col min="17" max="18" width="19.85546875" style="22" bestFit="1" customWidth="1"/>
    <col min="19" max="19" width="18.5703125" style="22" bestFit="1" customWidth="1"/>
    <col min="20" max="22" width="19.85546875" style="22" bestFit="1" customWidth="1"/>
    <col min="23" max="23" width="18.5703125" style="22" bestFit="1" customWidth="1"/>
    <col min="24" max="24" width="19.85546875" style="22" bestFit="1" customWidth="1"/>
    <col min="25" max="25" width="18.5703125" style="22" bestFit="1" customWidth="1"/>
    <col min="26" max="28" width="19.85546875" style="22" bestFit="1" customWidth="1"/>
    <col min="29" max="30" width="22.140625" style="22" customWidth="1"/>
    <col min="31" max="31" width="19.85546875" style="22" bestFit="1" customWidth="1"/>
    <col min="32" max="32" width="20" style="22" customWidth="1"/>
    <col min="33" max="33" width="15.5703125" style="20" bestFit="1" customWidth="1"/>
    <col min="34" max="16384" width="9.140625" style="20"/>
  </cols>
  <sheetData>
    <row r="1" spans="1:34" ht="8.25" customHeight="1"/>
    <row r="2" spans="1:34" s="16" customFormat="1" ht="36" customHeight="1">
      <c r="A2" s="13" t="s">
        <v>0</v>
      </c>
      <c r="B2" s="13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4" t="s">
        <v>7</v>
      </c>
      <c r="I2" s="14" t="s">
        <v>8</v>
      </c>
      <c r="J2" s="14" t="s">
        <v>9</v>
      </c>
      <c r="K2" s="14" t="s">
        <v>10</v>
      </c>
      <c r="L2" s="14" t="s">
        <v>11</v>
      </c>
      <c r="M2" s="14" t="s">
        <v>12</v>
      </c>
      <c r="N2" s="14" t="s">
        <v>13</v>
      </c>
      <c r="O2" s="14" t="s">
        <v>14</v>
      </c>
      <c r="P2" s="14" t="s">
        <v>15</v>
      </c>
      <c r="Q2" s="14" t="s">
        <v>16</v>
      </c>
      <c r="R2" s="14" t="s">
        <v>17</v>
      </c>
      <c r="S2" s="14" t="s">
        <v>18</v>
      </c>
      <c r="T2" s="14" t="s">
        <v>19</v>
      </c>
      <c r="U2" s="14" t="s">
        <v>20</v>
      </c>
      <c r="V2" s="14" t="s">
        <v>21</v>
      </c>
      <c r="W2" s="14" t="s">
        <v>22</v>
      </c>
      <c r="X2" s="14" t="s">
        <v>23</v>
      </c>
      <c r="Y2" s="14" t="s">
        <v>24</v>
      </c>
      <c r="Z2" s="14" t="s">
        <v>25</v>
      </c>
      <c r="AA2" s="14" t="s">
        <v>26</v>
      </c>
      <c r="AB2" s="14" t="s">
        <v>27</v>
      </c>
      <c r="AC2" s="14" t="s">
        <v>28</v>
      </c>
      <c r="AD2" s="14" t="s">
        <v>29</v>
      </c>
      <c r="AE2" s="14" t="s">
        <v>30</v>
      </c>
      <c r="AF2" s="15" t="s">
        <v>31</v>
      </c>
    </row>
    <row r="3" spans="1:34" ht="19.5">
      <c r="A3" s="17" t="s">
        <v>32</v>
      </c>
      <c r="B3" s="18">
        <v>253110</v>
      </c>
      <c r="C3" s="19">
        <f>IFERROR(VLOOKUP(B:B,'[1]ریز بیمه های متفرقه'!B:I,8,0),"0")</f>
        <v>11935589809</v>
      </c>
      <c r="D3" s="19">
        <f>IFERROR(VLOOKUP(B:B,'[1]ریز بیمه های متفرقه'!P:AE,16,0),"0")</f>
        <v>617623853</v>
      </c>
      <c r="E3" s="19">
        <f>IFERROR(VLOOKUP(B:B,'[1]ریز بیمه های متفرقه'!B:H,7,0),"0")</f>
        <v>0</v>
      </c>
      <c r="F3" s="19">
        <f>IFERROR(VLOOKUP(B:B,'[1]ریز بیمه های متفرقه'!P:AB,13,0),"0")</f>
        <v>2616245103</v>
      </c>
      <c r="G3" s="19">
        <f>IFERROR(VLOOKUP(B:B,'[1]ریز بیمه های متفرقه'!P:U,6,0),"0")</f>
        <v>0</v>
      </c>
      <c r="H3" s="19">
        <f>IFERROR(VLOOKUP('کلی '!B:B,'[1]ریز بیمه های متفرقه'!P:V,7,0),"0")</f>
        <v>0</v>
      </c>
      <c r="I3" s="19">
        <f>IFERROR(VLOOKUP(B:B,'[1]ریز بیمه های متفرقه'!B:C,2,0),"0")</f>
        <v>0</v>
      </c>
      <c r="J3" s="19">
        <f>IFERROR(VLOOKUP(B:B,'[1]ریز بیمه های متفرقه'!P:Q,2,0),"0")</f>
        <v>0</v>
      </c>
      <c r="K3" s="19">
        <f>IFERROR(VLOOKUP(B:B,'[1]ریز بیمه های متفرقه'!B:D,3,0),"0")</f>
        <v>0</v>
      </c>
      <c r="L3" s="19">
        <f>IFERROR(VLOOKUP(B:B,'[1]ریز بیمه های متفرقه'!P:R,3,0),"0")</f>
        <v>10878000</v>
      </c>
      <c r="M3" s="19">
        <f>IFERROR(VLOOKUP(B:B,'[1]ریز بیمه های متفرقه'!B:F,5,0),"0")</f>
        <v>0</v>
      </c>
      <c r="N3" s="19">
        <f>IFERROR(VLOOKUP(B:B,'[1]ریز بیمه های متفرقه'!P:T,5,0),"0")</f>
        <v>777489732</v>
      </c>
      <c r="O3" s="19">
        <f>IFERROR(VLOOKUP(B:B,'[1]ریز بیمه های متفرقه'!P:W,8,0),"0")</f>
        <v>815486680</v>
      </c>
      <c r="P3" s="19">
        <f>IFERROR(VLOOKUP(B:B,'[1]ریز بیمه های متفرقه'!B:G,6,0),"0")</f>
        <v>0</v>
      </c>
      <c r="Q3" s="19">
        <f>IFERROR(VLOOKUP(B:B,'[1]ریز بیمه های متفرقه'!P:X,9,0),"0")</f>
        <v>624323020</v>
      </c>
      <c r="R3" s="19">
        <f>IFERROR(VLOOKUP(B:B,'[1]ریز بیمه های متفرقه'!P:Y,10,0),"0")</f>
        <v>0</v>
      </c>
      <c r="S3" s="19">
        <f>IFERROR(VLOOKUP(B:B,'[1]ریز بیمه های متفرقه'!B:E,4,0),"0")</f>
        <v>0</v>
      </c>
      <c r="T3" s="19">
        <f>IFERROR(VLOOKUP(B:B,'[1]ریز بیمه های متفرقه'!P:S,4,0),"0")</f>
        <v>0</v>
      </c>
      <c r="U3" s="19">
        <f>IFERROR(VLOOKUP(B:B,'[1]ریز بیمه های متفرقه'!P:Z,11,0),"0")</f>
        <v>932390177</v>
      </c>
      <c r="V3" s="19">
        <f>IFERROR(VLOOKUP(B:B,'[1]ریز بیمه های متفرقه'!P:AA,12,0),"0")</f>
        <v>0</v>
      </c>
      <c r="W3" s="19">
        <f>IFERROR(VLOOKUP(B:B,'[1]ریز بیمه های متفرقه'!B:J,9,0),"0")</f>
        <v>0</v>
      </c>
      <c r="X3" s="19">
        <f>IFERROR(VLOOKUP(B:B,'[1]ریز بیمه های متفرقه'!P:AF,17,0),"0")</f>
        <v>0</v>
      </c>
      <c r="Y3" s="19">
        <f>IFERROR(VLOOKUP(B:B,'[1]ریز بیمه های متفرقه'!B:K,10,0),"0")</f>
        <v>0</v>
      </c>
      <c r="Z3" s="19">
        <f>IFERROR(VLOOKUP(B:B,'[1]ریز بیمه های متفرقه'!P:AG,18,0),"0")</f>
        <v>32000000</v>
      </c>
      <c r="AA3" s="19">
        <f>IFERROR(VLOOKUP(B:B,'[1]ریز بیمه های متفرقه'!P:AH,19,0),"0")</f>
        <v>0</v>
      </c>
      <c r="AB3" s="19">
        <f>IFERROR(VLOOKUP(B:B,'[1]ریز بیمه های متفرقه'!P:AC,14,0),"0")</f>
        <v>0</v>
      </c>
      <c r="AC3" s="19">
        <f>IFERROR(VLOOKUP(B:B,'[1]ریز بیمه های متفرقه'!B:L,11,0),"0")</f>
        <v>0</v>
      </c>
      <c r="AD3" s="19">
        <f>IFERROR(VLOOKUP(B:B,'[1]ریز بیمه های متفرقه'!P:AI,20,0),"0")</f>
        <v>0</v>
      </c>
      <c r="AE3" s="19">
        <f>IFERROR(VLOOKUP(B:B,'[1]ریز بیمه های متفرقه'!P:AD,15,0),"0")</f>
        <v>0</v>
      </c>
      <c r="AF3" s="19">
        <f t="shared" ref="AF3:AF34" si="0">(SUM(C3:AE3))</f>
        <v>18362026374</v>
      </c>
      <c r="AH3" s="21"/>
    </row>
    <row r="4" spans="1:34" ht="19.5">
      <c r="A4" s="17" t="s">
        <v>33</v>
      </c>
      <c r="B4" s="18">
        <v>253113</v>
      </c>
      <c r="C4" s="19">
        <f>IFERROR(VLOOKUP(B:B,'[1]ریز بیمه های متفرقه'!B:I,8,0),"0")</f>
        <v>9553621901</v>
      </c>
      <c r="D4" s="19">
        <f>IFERROR(VLOOKUP(B:B,'[1]ریز بیمه های متفرقه'!P:AE,16,0),"0")</f>
        <v>150293990</v>
      </c>
      <c r="E4" s="19">
        <f>IFERROR(VLOOKUP(B:B,'[1]ریز بیمه های متفرقه'!B:H,7,0),"0")</f>
        <v>0</v>
      </c>
      <c r="F4" s="19">
        <f>IFERROR(VLOOKUP(B:B,'[1]ریز بیمه های متفرقه'!P:AB,13,0),"0")</f>
        <v>0</v>
      </c>
      <c r="G4" s="19">
        <f>IFERROR(VLOOKUP(B:B,'[1]ریز بیمه های متفرقه'!P:U,6,0),"0")</f>
        <v>0</v>
      </c>
      <c r="H4" s="19">
        <f>IFERROR(VLOOKUP('کلی '!B:B,'[1]ریز بیمه های متفرقه'!P:V,7,0),"0")</f>
        <v>411166563</v>
      </c>
      <c r="I4" s="19">
        <f>IFERROR(VLOOKUP(B:B,'[1]ریز بیمه های متفرقه'!B:C,2,0),"0")</f>
        <v>0</v>
      </c>
      <c r="J4" s="19">
        <f>IFERROR(VLOOKUP(B:B,'[1]ریز بیمه های متفرقه'!P:Q,2,0),"0")</f>
        <v>0</v>
      </c>
      <c r="K4" s="19">
        <f>IFERROR(VLOOKUP(B:B,'[1]ریز بیمه های متفرقه'!B:D,3,0),"0")</f>
        <v>0</v>
      </c>
      <c r="L4" s="19">
        <f>IFERROR(VLOOKUP(B:B,'[1]ریز بیمه های متفرقه'!P:R,3,0),"0")</f>
        <v>0</v>
      </c>
      <c r="M4" s="19">
        <f>IFERROR(VLOOKUP(B:B,'[1]ریز بیمه های متفرقه'!B:F,5,0),"0")</f>
        <v>0</v>
      </c>
      <c r="N4" s="19">
        <f>IFERROR(VLOOKUP(B:B,'[1]ریز بیمه های متفرقه'!P:T,5,0),"0")</f>
        <v>1479000</v>
      </c>
      <c r="O4" s="19">
        <f>IFERROR(VLOOKUP(B:B,'[1]ریز بیمه های متفرقه'!P:W,8,0),"0")</f>
        <v>0</v>
      </c>
      <c r="P4" s="19">
        <f>IFERROR(VLOOKUP(B:B,'[1]ریز بیمه های متفرقه'!B:G,6,0),"0")</f>
        <v>0</v>
      </c>
      <c r="Q4" s="19">
        <f>IFERROR(VLOOKUP(B:B,'[1]ریز بیمه های متفرقه'!P:X,9,0),"0")</f>
        <v>0</v>
      </c>
      <c r="R4" s="19">
        <f>IFERROR(VLOOKUP(B:B,'[1]ریز بیمه های متفرقه'!P:Y,10,0),"0")</f>
        <v>0</v>
      </c>
      <c r="S4" s="19">
        <f>IFERROR(VLOOKUP(B:B,'[1]ریز بیمه های متفرقه'!B:E,4,0),"0")</f>
        <v>0</v>
      </c>
      <c r="T4" s="19">
        <f>IFERROR(VLOOKUP(B:B,'[1]ریز بیمه های متفرقه'!P:S,4,0),"0")</f>
        <v>0</v>
      </c>
      <c r="U4" s="19">
        <f>IFERROR(VLOOKUP(B:B,'[1]ریز بیمه های متفرقه'!P:Z,11,0),"0")</f>
        <v>0</v>
      </c>
      <c r="V4" s="19">
        <f>IFERROR(VLOOKUP(B:B,'[1]ریز بیمه های متفرقه'!P:AA,12,0),"0")</f>
        <v>19028765</v>
      </c>
      <c r="W4" s="19">
        <f>IFERROR(VLOOKUP(B:B,'[1]ریز بیمه های متفرقه'!B:J,9,0),"0")</f>
        <v>0</v>
      </c>
      <c r="X4" s="19">
        <f>IFERROR(VLOOKUP(B:B,'[1]ریز بیمه های متفرقه'!P:AF,17,0),"0")</f>
        <v>0</v>
      </c>
      <c r="Y4" s="19">
        <f>IFERROR(VLOOKUP(B:B,'[1]ریز بیمه های متفرقه'!B:K,10,0),"0")</f>
        <v>0</v>
      </c>
      <c r="Z4" s="19">
        <f>IFERROR(VLOOKUP(B:B,'[1]ریز بیمه های متفرقه'!P:AG,18,0),"0")</f>
        <v>0</v>
      </c>
      <c r="AA4" s="19">
        <f>IFERROR(VLOOKUP(B:B,'[1]ریز بیمه های متفرقه'!P:AH,19,0),"0")</f>
        <v>0</v>
      </c>
      <c r="AB4" s="19">
        <f>IFERROR(VLOOKUP(B:B,'[1]ریز بیمه های متفرقه'!P:AC,14,0),"0")</f>
        <v>0</v>
      </c>
      <c r="AC4" s="19">
        <f>IFERROR(VLOOKUP(B:B,'[1]ریز بیمه های متفرقه'!B:L,11,0),"0")</f>
        <v>0</v>
      </c>
      <c r="AD4" s="19">
        <f>IFERROR(VLOOKUP(B:B,'[1]ریز بیمه های متفرقه'!P:AI,20,0),"0")</f>
        <v>0</v>
      </c>
      <c r="AE4" s="19">
        <f>IFERROR(VLOOKUP(B:B,'[1]ریز بیمه های متفرقه'!P:AD,15,0),"0")</f>
        <v>0</v>
      </c>
      <c r="AF4" s="19">
        <f t="shared" si="0"/>
        <v>10135590219</v>
      </c>
      <c r="AH4" s="21"/>
    </row>
    <row r="5" spans="1:34" ht="19.5">
      <c r="A5" s="17" t="s">
        <v>34</v>
      </c>
      <c r="B5" s="18">
        <v>253114</v>
      </c>
      <c r="C5" s="19">
        <f>IFERROR(VLOOKUP(B:B,'[1]ریز بیمه های متفرقه'!B:I,8,0),"0")</f>
        <v>2418018303</v>
      </c>
      <c r="D5" s="19">
        <f>IFERROR(VLOOKUP(B:B,'[1]ریز بیمه های متفرقه'!P:AE,16,0),"0")</f>
        <v>647570990</v>
      </c>
      <c r="E5" s="19">
        <f>IFERROR(VLOOKUP(B:B,'[1]ریز بیمه های متفرقه'!B:H,7,0),"0")</f>
        <v>0</v>
      </c>
      <c r="F5" s="19">
        <f>IFERROR(VLOOKUP(B:B,'[1]ریز بیمه های متفرقه'!P:AB,13,0),"0")</f>
        <v>56758593</v>
      </c>
      <c r="G5" s="19">
        <f>IFERROR(VLOOKUP(B:B,'[1]ریز بیمه های متفرقه'!P:U,6,0),"0")</f>
        <v>0</v>
      </c>
      <c r="H5" s="19">
        <f>IFERROR(VLOOKUP('کلی '!B:B,'[1]ریز بیمه های متفرقه'!P:V,7,0),"0")</f>
        <v>0</v>
      </c>
      <c r="I5" s="19">
        <f>IFERROR(VLOOKUP(B:B,'[1]ریز بیمه های متفرقه'!B:C,2,0),"0")</f>
        <v>0</v>
      </c>
      <c r="J5" s="19">
        <f>IFERROR(VLOOKUP(B:B,'[1]ریز بیمه های متفرقه'!P:Q,2,0),"0")</f>
        <v>730967216</v>
      </c>
      <c r="K5" s="19">
        <f>IFERROR(VLOOKUP(B:B,'[1]ریز بیمه های متفرقه'!B:D,3,0),"0")</f>
        <v>0</v>
      </c>
      <c r="L5" s="19">
        <f>IFERROR(VLOOKUP(B:B,'[1]ریز بیمه های متفرقه'!P:R,3,0),"0")</f>
        <v>0</v>
      </c>
      <c r="M5" s="19">
        <f>IFERROR(VLOOKUP(B:B,'[1]ریز بیمه های متفرقه'!B:F,5,0),"0")</f>
        <v>0</v>
      </c>
      <c r="N5" s="19">
        <f>IFERROR(VLOOKUP(B:B,'[1]ریز بیمه های متفرقه'!P:T,5,0),"0")</f>
        <v>0</v>
      </c>
      <c r="O5" s="19">
        <f>IFERROR(VLOOKUP(B:B,'[1]ریز بیمه های متفرقه'!P:W,8,0),"0")</f>
        <v>0</v>
      </c>
      <c r="P5" s="19">
        <f>IFERROR(VLOOKUP(B:B,'[1]ریز بیمه های متفرقه'!B:G,6,0),"0")</f>
        <v>0</v>
      </c>
      <c r="Q5" s="19">
        <f>IFERROR(VLOOKUP(B:B,'[1]ریز بیمه های متفرقه'!P:X,9,0),"0")</f>
        <v>0</v>
      </c>
      <c r="R5" s="19">
        <f>IFERROR(VLOOKUP(B:B,'[1]ریز بیمه های متفرقه'!P:Y,10,0),"0")</f>
        <v>0</v>
      </c>
      <c r="S5" s="19">
        <f>IFERROR(VLOOKUP(B:B,'[1]ریز بیمه های متفرقه'!B:E,4,0),"0")</f>
        <v>0</v>
      </c>
      <c r="T5" s="19">
        <f>IFERROR(VLOOKUP(B:B,'[1]ریز بیمه های متفرقه'!P:S,4,0),"0")</f>
        <v>0</v>
      </c>
      <c r="U5" s="19">
        <f>IFERROR(VLOOKUP(B:B,'[1]ریز بیمه های متفرقه'!P:Z,11,0),"0")</f>
        <v>0</v>
      </c>
      <c r="V5" s="19">
        <f>IFERROR(VLOOKUP(B:B,'[1]ریز بیمه های متفرقه'!P:AA,12,0),"0")</f>
        <v>0</v>
      </c>
      <c r="W5" s="19">
        <f>IFERROR(VLOOKUP(B:B,'[1]ریز بیمه های متفرقه'!B:J,9,0),"0")</f>
        <v>0</v>
      </c>
      <c r="X5" s="19">
        <f>IFERROR(VLOOKUP(B:B,'[1]ریز بیمه های متفرقه'!P:AF,17,0),"0")</f>
        <v>0</v>
      </c>
      <c r="Y5" s="19">
        <f>IFERROR(VLOOKUP(B:B,'[1]ریز بیمه های متفرقه'!B:K,10,0),"0")</f>
        <v>0</v>
      </c>
      <c r="Z5" s="19">
        <f>IFERROR(VLOOKUP(B:B,'[1]ریز بیمه های متفرقه'!P:AG,18,0),"0")</f>
        <v>70602613</v>
      </c>
      <c r="AA5" s="19">
        <f>IFERROR(VLOOKUP(B:B,'[1]ریز بیمه های متفرقه'!P:AH,19,0),"0")</f>
        <v>0</v>
      </c>
      <c r="AB5" s="19">
        <f>IFERROR(VLOOKUP(B:B,'[1]ریز بیمه های متفرقه'!P:AC,14,0),"0")</f>
        <v>0</v>
      </c>
      <c r="AC5" s="19">
        <f>IFERROR(VLOOKUP(B:B,'[1]ریز بیمه های متفرقه'!B:L,11,0),"0")</f>
        <v>0</v>
      </c>
      <c r="AD5" s="19">
        <f>IFERROR(VLOOKUP(B:B,'[1]ریز بیمه های متفرقه'!P:AI,20,0),"0")</f>
        <v>0</v>
      </c>
      <c r="AE5" s="19">
        <f>IFERROR(VLOOKUP(B:B,'[1]ریز بیمه های متفرقه'!P:AD,15,0),"0")</f>
        <v>0</v>
      </c>
      <c r="AF5" s="19">
        <f t="shared" si="0"/>
        <v>3923917715</v>
      </c>
      <c r="AH5" s="21"/>
    </row>
    <row r="6" spans="1:34" ht="19.5">
      <c r="A6" s="17" t="s">
        <v>35</v>
      </c>
      <c r="B6" s="18">
        <v>253116</v>
      </c>
      <c r="C6" s="19" t="str">
        <f>IFERROR(VLOOKUP(B:B,'[1]ریز بیمه های متفرقه'!B:I,8,0),"0")</f>
        <v>0</v>
      </c>
      <c r="D6" s="19">
        <f>IFERROR(VLOOKUP(B:B,'[1]ریز بیمه های متفرقه'!P:AE,16,0),"0")</f>
        <v>67261768</v>
      </c>
      <c r="E6" s="19" t="str">
        <f>IFERROR(VLOOKUP(B:B,'[1]ریز بیمه های متفرقه'!B:H,7,0),"0")</f>
        <v>0</v>
      </c>
      <c r="F6" s="19">
        <f>IFERROR(VLOOKUP(B:B,'[1]ریز بیمه های متفرقه'!P:AB,13,0),"0")</f>
        <v>0</v>
      </c>
      <c r="G6" s="19">
        <f>IFERROR(VLOOKUP(B:B,'[1]ریز بیمه های متفرقه'!P:U,6,0),"0")</f>
        <v>0</v>
      </c>
      <c r="H6" s="19">
        <f>IFERROR(VLOOKUP('کلی '!B:B,'[1]ریز بیمه های متفرقه'!P:V,7,0),"0")</f>
        <v>0</v>
      </c>
      <c r="I6" s="19" t="str">
        <f>IFERROR(VLOOKUP(B:B,'[1]ریز بیمه های متفرقه'!B:C,2,0),"0")</f>
        <v>0</v>
      </c>
      <c r="J6" s="19">
        <f>IFERROR(VLOOKUP(B:B,'[1]ریز بیمه های متفرقه'!P:Q,2,0),"0")</f>
        <v>0</v>
      </c>
      <c r="K6" s="19" t="str">
        <f>IFERROR(VLOOKUP(B:B,'[1]ریز بیمه های متفرقه'!B:D,3,0),"0")</f>
        <v>0</v>
      </c>
      <c r="L6" s="19">
        <f>IFERROR(VLOOKUP(B:B,'[1]ریز بیمه های متفرقه'!P:R,3,0),"0")</f>
        <v>0</v>
      </c>
      <c r="M6" s="19" t="str">
        <f>IFERROR(VLOOKUP(B:B,'[1]ریز بیمه های متفرقه'!B:F,5,0),"0")</f>
        <v>0</v>
      </c>
      <c r="N6" s="19">
        <f>IFERROR(VLOOKUP(B:B,'[1]ریز بیمه های متفرقه'!P:T,5,0),"0")</f>
        <v>0</v>
      </c>
      <c r="O6" s="19">
        <f>IFERROR(VLOOKUP(B:B,'[1]ریز بیمه های متفرقه'!P:W,8,0),"0")</f>
        <v>0</v>
      </c>
      <c r="P6" s="19" t="str">
        <f>IFERROR(VLOOKUP(B:B,'[1]ریز بیمه های متفرقه'!B:G,6,0),"0")</f>
        <v>0</v>
      </c>
      <c r="Q6" s="19">
        <f>IFERROR(VLOOKUP(B:B,'[1]ریز بیمه های متفرقه'!P:X,9,0),"0")</f>
        <v>0</v>
      </c>
      <c r="R6" s="19">
        <f>IFERROR(VLOOKUP(B:B,'[1]ریز بیمه های متفرقه'!P:Y,10,0),"0")</f>
        <v>0</v>
      </c>
      <c r="S6" s="19" t="str">
        <f>IFERROR(VLOOKUP(B:B,'[1]ریز بیمه های متفرقه'!B:E,4,0),"0")</f>
        <v>0</v>
      </c>
      <c r="T6" s="19">
        <f>IFERROR(VLOOKUP(B:B,'[1]ریز بیمه های متفرقه'!P:S,4,0),"0")</f>
        <v>0</v>
      </c>
      <c r="U6" s="19">
        <f>IFERROR(VLOOKUP(B:B,'[1]ریز بیمه های متفرقه'!P:Z,11,0),"0")</f>
        <v>0</v>
      </c>
      <c r="V6" s="19">
        <f>IFERROR(VLOOKUP(B:B,'[1]ریز بیمه های متفرقه'!P:AA,12,0),"0")</f>
        <v>0</v>
      </c>
      <c r="W6" s="19" t="str">
        <f>IFERROR(VLOOKUP(B:B,'[1]ریز بیمه های متفرقه'!B:J,9,0),"0")</f>
        <v>0</v>
      </c>
      <c r="X6" s="19">
        <f>IFERROR(VLOOKUP(B:B,'[1]ریز بیمه های متفرقه'!P:AF,17,0),"0")</f>
        <v>0</v>
      </c>
      <c r="Y6" s="19" t="str">
        <f>IFERROR(VLOOKUP(B:B,'[1]ریز بیمه های متفرقه'!B:K,10,0),"0")</f>
        <v>0</v>
      </c>
      <c r="Z6" s="19">
        <f>IFERROR(VLOOKUP(B:B,'[1]ریز بیمه های متفرقه'!P:AG,18,0),"0")</f>
        <v>0</v>
      </c>
      <c r="AA6" s="19">
        <f>IFERROR(VLOOKUP(B:B,'[1]ریز بیمه های متفرقه'!P:AH,19,0),"0")</f>
        <v>0</v>
      </c>
      <c r="AB6" s="19">
        <f>IFERROR(VLOOKUP(B:B,'[1]ریز بیمه های متفرقه'!P:AC,14,0),"0")</f>
        <v>0</v>
      </c>
      <c r="AC6" s="19" t="str">
        <f>IFERROR(VLOOKUP(B:B,'[1]ریز بیمه های متفرقه'!B:L,11,0),"0")</f>
        <v>0</v>
      </c>
      <c r="AD6" s="19">
        <f>IFERROR(VLOOKUP(B:B,'[1]ریز بیمه های متفرقه'!P:AI,20,0),"0")</f>
        <v>0</v>
      </c>
      <c r="AE6" s="19">
        <f>IFERROR(VLOOKUP(B:B,'[1]ریز بیمه های متفرقه'!P:AD,15,0),"0")</f>
        <v>0</v>
      </c>
      <c r="AF6" s="19">
        <f t="shared" si="0"/>
        <v>67261768</v>
      </c>
      <c r="AH6" s="21"/>
    </row>
    <row r="7" spans="1:34" ht="19.5">
      <c r="A7" s="17" t="s">
        <v>36</v>
      </c>
      <c r="B7" s="18">
        <v>253117</v>
      </c>
      <c r="C7" s="19">
        <f>IFERROR(VLOOKUP(B:B,'[1]ریز بیمه های متفرقه'!B:I,8,0),"0")</f>
        <v>7561521076</v>
      </c>
      <c r="D7" s="19">
        <f>IFERROR(VLOOKUP(B:B,'[1]ریز بیمه های متفرقه'!P:AE,16,0),"0")</f>
        <v>3214182170</v>
      </c>
      <c r="E7" s="19">
        <f>IFERROR(VLOOKUP(B:B,'[1]ریز بیمه های متفرقه'!B:H,7,0),"0")</f>
        <v>0</v>
      </c>
      <c r="F7" s="19">
        <f>IFERROR(VLOOKUP(B:B,'[1]ریز بیمه های متفرقه'!P:AB,13,0),"0")</f>
        <v>0</v>
      </c>
      <c r="G7" s="19">
        <f>IFERROR(VLOOKUP(B:B,'[1]ریز بیمه های متفرقه'!P:U,6,0),"0")</f>
        <v>15286929</v>
      </c>
      <c r="H7" s="19">
        <f>IFERROR(VLOOKUP('کلی '!B:B,'[1]ریز بیمه های متفرقه'!P:V,7,0),"0")</f>
        <v>0</v>
      </c>
      <c r="I7" s="19">
        <f>IFERROR(VLOOKUP(B:B,'[1]ریز بیمه های متفرقه'!B:C,2,0),"0")</f>
        <v>0</v>
      </c>
      <c r="J7" s="19">
        <f>IFERROR(VLOOKUP(B:B,'[1]ریز بیمه های متفرقه'!P:Q,2,0),"0")</f>
        <v>0</v>
      </c>
      <c r="K7" s="19">
        <f>IFERROR(VLOOKUP(B:B,'[1]ریز بیمه های متفرقه'!B:D,3,0),"0")</f>
        <v>0</v>
      </c>
      <c r="L7" s="19">
        <f>IFERROR(VLOOKUP(B:B,'[1]ریز بیمه های متفرقه'!P:R,3,0),"0")</f>
        <v>22363124</v>
      </c>
      <c r="M7" s="19">
        <f>IFERROR(VLOOKUP(B:B,'[1]ریز بیمه های متفرقه'!B:F,5,0),"0")</f>
        <v>0</v>
      </c>
      <c r="N7" s="19">
        <f>IFERROR(VLOOKUP(B:B,'[1]ریز بیمه های متفرقه'!P:T,5,0),"0")</f>
        <v>185224752</v>
      </c>
      <c r="O7" s="19">
        <f>IFERROR(VLOOKUP(B:B,'[1]ریز بیمه های متفرقه'!P:W,8,0),"0")</f>
        <v>0</v>
      </c>
      <c r="P7" s="19">
        <f>IFERROR(VLOOKUP(B:B,'[1]ریز بیمه های متفرقه'!B:G,6,0),"0")</f>
        <v>0</v>
      </c>
      <c r="Q7" s="19">
        <f>IFERROR(VLOOKUP(B:B,'[1]ریز بیمه های متفرقه'!P:X,9,0),"0")</f>
        <v>0</v>
      </c>
      <c r="R7" s="19">
        <f>IFERROR(VLOOKUP(B:B,'[1]ریز بیمه های متفرقه'!P:Y,10,0),"0")</f>
        <v>0</v>
      </c>
      <c r="S7" s="19">
        <f>IFERROR(VLOOKUP(B:B,'[1]ریز بیمه های متفرقه'!B:E,4,0),"0")</f>
        <v>0</v>
      </c>
      <c r="T7" s="19">
        <f>IFERROR(VLOOKUP(B:B,'[1]ریز بیمه های متفرقه'!P:S,4,0),"0")</f>
        <v>0</v>
      </c>
      <c r="U7" s="19">
        <f>IFERROR(VLOOKUP(B:B,'[1]ریز بیمه های متفرقه'!P:Z,11,0),"0")</f>
        <v>0</v>
      </c>
      <c r="V7" s="19">
        <f>IFERROR(VLOOKUP(B:B,'[1]ریز بیمه های متفرقه'!P:AA,12,0),"0")</f>
        <v>0</v>
      </c>
      <c r="W7" s="19">
        <f>IFERROR(VLOOKUP(B:B,'[1]ریز بیمه های متفرقه'!B:J,9,0),"0")</f>
        <v>0</v>
      </c>
      <c r="X7" s="19">
        <f>IFERROR(VLOOKUP(B:B,'[1]ریز بیمه های متفرقه'!P:AF,17,0),"0")</f>
        <v>0</v>
      </c>
      <c r="Y7" s="19">
        <f>IFERROR(VLOOKUP(B:B,'[1]ریز بیمه های متفرقه'!B:K,10,0),"0")</f>
        <v>0</v>
      </c>
      <c r="Z7" s="19">
        <f>IFERROR(VLOOKUP(B:B,'[1]ریز بیمه های متفرقه'!P:AG,18,0),"0")</f>
        <v>0</v>
      </c>
      <c r="AA7" s="19">
        <f>IFERROR(VLOOKUP(B:B,'[1]ریز بیمه های متفرقه'!P:AH,19,0),"0")</f>
        <v>0</v>
      </c>
      <c r="AB7" s="19">
        <f>IFERROR(VLOOKUP(B:B,'[1]ریز بیمه های متفرقه'!P:AC,14,0),"0")</f>
        <v>0</v>
      </c>
      <c r="AC7" s="19">
        <f>IFERROR(VLOOKUP(B:B,'[1]ریز بیمه های متفرقه'!B:L,11,0),"0")</f>
        <v>0</v>
      </c>
      <c r="AD7" s="19">
        <f>IFERROR(VLOOKUP(B:B,'[1]ریز بیمه های متفرقه'!P:AI,20,0),"0")</f>
        <v>13405055</v>
      </c>
      <c r="AE7" s="19">
        <f>IFERROR(VLOOKUP(B:B,'[1]ریز بیمه های متفرقه'!P:AD,15,0),"0")</f>
        <v>0</v>
      </c>
      <c r="AF7" s="19">
        <f t="shared" si="0"/>
        <v>11011983106</v>
      </c>
      <c r="AH7" s="21"/>
    </row>
    <row r="8" spans="1:34" ht="19.5">
      <c r="A8" s="17" t="s">
        <v>37</v>
      </c>
      <c r="B8" s="18">
        <v>253118</v>
      </c>
      <c r="C8" s="19">
        <f>IFERROR(VLOOKUP(B:B,'[1]ریز بیمه های متفرقه'!B:I,8,0),"0")</f>
        <v>2664887806</v>
      </c>
      <c r="D8" s="19">
        <f>IFERROR(VLOOKUP(B:B,'[1]ریز بیمه های متفرقه'!P:AE,16,0),"0")</f>
        <v>2503440499</v>
      </c>
      <c r="E8" s="19">
        <f>IFERROR(VLOOKUP(B:B,'[1]ریز بیمه های متفرقه'!B:H,7,0),"0")</f>
        <v>0</v>
      </c>
      <c r="F8" s="19">
        <f>IFERROR(VLOOKUP(B:B,'[1]ریز بیمه های متفرقه'!P:AB,13,0),"0")</f>
        <v>0</v>
      </c>
      <c r="G8" s="19">
        <f>IFERROR(VLOOKUP(B:B,'[1]ریز بیمه های متفرقه'!P:U,6,0),"0")</f>
        <v>0</v>
      </c>
      <c r="H8" s="19">
        <f>IFERROR(VLOOKUP('کلی '!B:B,'[1]ریز بیمه های متفرقه'!P:V,7,0),"0")</f>
        <v>384214447</v>
      </c>
      <c r="I8" s="19">
        <f>IFERROR(VLOOKUP(B:B,'[1]ریز بیمه های متفرقه'!B:C,2,0),"0")</f>
        <v>0</v>
      </c>
      <c r="J8" s="19">
        <f>IFERROR(VLOOKUP(B:B,'[1]ریز بیمه های متفرقه'!P:Q,2,0),"0")</f>
        <v>17845078712</v>
      </c>
      <c r="K8" s="19">
        <f>IFERROR(VLOOKUP(B:B,'[1]ریز بیمه های متفرقه'!B:D,3,0),"0")</f>
        <v>0</v>
      </c>
      <c r="L8" s="19">
        <f>IFERROR(VLOOKUP(B:B,'[1]ریز بیمه های متفرقه'!P:R,3,0),"0")</f>
        <v>8381500</v>
      </c>
      <c r="M8" s="19">
        <f>IFERROR(VLOOKUP(B:B,'[1]ریز بیمه های متفرقه'!B:F,5,0),"0")</f>
        <v>17955000</v>
      </c>
      <c r="N8" s="19">
        <f>IFERROR(VLOOKUP(B:B,'[1]ریز بیمه های متفرقه'!P:T,5,0),"0")</f>
        <v>243686484</v>
      </c>
      <c r="O8" s="19">
        <f>IFERROR(VLOOKUP(B:B,'[1]ریز بیمه های متفرقه'!P:W,8,0),"0")</f>
        <v>0</v>
      </c>
      <c r="P8" s="19">
        <f>IFERROR(VLOOKUP(B:B,'[1]ریز بیمه های متفرقه'!B:G,6,0),"0")</f>
        <v>0</v>
      </c>
      <c r="Q8" s="19">
        <f>IFERROR(VLOOKUP(B:B,'[1]ریز بیمه های متفرقه'!P:X,9,0),"0")</f>
        <v>0</v>
      </c>
      <c r="R8" s="19">
        <f>IFERROR(VLOOKUP(B:B,'[1]ریز بیمه های متفرقه'!P:Y,10,0),"0")</f>
        <v>0</v>
      </c>
      <c r="S8" s="19">
        <f>IFERROR(VLOOKUP(B:B,'[1]ریز بیمه های متفرقه'!B:E,4,0),"0")</f>
        <v>0</v>
      </c>
      <c r="T8" s="19">
        <f>IFERROR(VLOOKUP(B:B,'[1]ریز بیمه های متفرقه'!P:S,4,0),"0")</f>
        <v>0</v>
      </c>
      <c r="U8" s="19">
        <f>IFERROR(VLOOKUP(B:B,'[1]ریز بیمه های متفرقه'!P:Z,11,0),"0")</f>
        <v>0</v>
      </c>
      <c r="V8" s="19">
        <f>IFERROR(VLOOKUP(B:B,'[1]ریز بیمه های متفرقه'!P:AA,12,0),"0")</f>
        <v>24154010</v>
      </c>
      <c r="W8" s="19">
        <f>IFERROR(VLOOKUP(B:B,'[1]ریز بیمه های متفرقه'!B:J,9,0),"0")</f>
        <v>246944000</v>
      </c>
      <c r="X8" s="19">
        <f>IFERROR(VLOOKUP(B:B,'[1]ریز بیمه های متفرقه'!P:AF,17,0),"0")</f>
        <v>614121459</v>
      </c>
      <c r="Y8" s="19">
        <f>IFERROR(VLOOKUP(B:B,'[1]ریز بیمه های متفرقه'!B:K,10,0),"0")</f>
        <v>0</v>
      </c>
      <c r="Z8" s="19">
        <f>IFERROR(VLOOKUP(B:B,'[1]ریز بیمه های متفرقه'!P:AG,18,0),"0")</f>
        <v>0</v>
      </c>
      <c r="AA8" s="19">
        <f>IFERROR(VLOOKUP(B:B,'[1]ریز بیمه های متفرقه'!P:AH,19,0),"0")</f>
        <v>0</v>
      </c>
      <c r="AB8" s="19">
        <f>IFERROR(VLOOKUP(B:B,'[1]ریز بیمه های متفرقه'!P:AC,14,0),"0")</f>
        <v>65949373</v>
      </c>
      <c r="AC8" s="19">
        <f>IFERROR(VLOOKUP(B:B,'[1]ریز بیمه های متفرقه'!B:L,11,0),"0")</f>
        <v>0</v>
      </c>
      <c r="AD8" s="19">
        <f>IFERROR(VLOOKUP(B:B,'[1]ریز بیمه های متفرقه'!P:AI,20,0),"0")</f>
        <v>0</v>
      </c>
      <c r="AE8" s="19">
        <f>IFERROR(VLOOKUP(B:B,'[1]ریز بیمه های متفرقه'!P:AD,15,0),"0")</f>
        <v>0</v>
      </c>
      <c r="AF8" s="19">
        <f t="shared" si="0"/>
        <v>24618813290</v>
      </c>
      <c r="AH8" s="21"/>
    </row>
    <row r="9" spans="1:34" ht="19.5">
      <c r="A9" s="17" t="s">
        <v>38</v>
      </c>
      <c r="B9" s="18">
        <v>253119</v>
      </c>
      <c r="C9" s="19" t="str">
        <f>IFERROR(VLOOKUP(B:B,'[1]ریز بیمه های متفرقه'!B:I,8,0),"0")</f>
        <v>0</v>
      </c>
      <c r="D9" s="19">
        <f>IFERROR(VLOOKUP(B:B,'[1]ریز بیمه های متفرقه'!P:AE,16,0),"0")</f>
        <v>23342319151</v>
      </c>
      <c r="E9" s="19" t="str">
        <f>IFERROR(VLOOKUP(B:B,'[1]ریز بیمه های متفرقه'!B:H,7,0),"0")</f>
        <v>0</v>
      </c>
      <c r="F9" s="19">
        <f>IFERROR(VLOOKUP(B:B,'[1]ریز بیمه های متفرقه'!P:AB,13,0),"0")</f>
        <v>2883632190</v>
      </c>
      <c r="G9" s="19">
        <f>IFERROR(VLOOKUP(B:B,'[1]ریز بیمه های متفرقه'!P:U,6,0),"0")</f>
        <v>830573878</v>
      </c>
      <c r="H9" s="19">
        <f>IFERROR(VLOOKUP('کلی '!B:B,'[1]ریز بیمه های متفرقه'!P:V,7,0),"0")</f>
        <v>604814145</v>
      </c>
      <c r="I9" s="19" t="str">
        <f>IFERROR(VLOOKUP(B:B,'[1]ریز بیمه های متفرقه'!B:C,2,0),"0")</f>
        <v>0</v>
      </c>
      <c r="J9" s="19">
        <f>IFERROR(VLOOKUP(B:B,'[1]ریز بیمه های متفرقه'!P:Q,2,0),"0")</f>
        <v>1821391613</v>
      </c>
      <c r="K9" s="19" t="str">
        <f>IFERROR(VLOOKUP(B:B,'[1]ریز بیمه های متفرقه'!B:D,3,0),"0")</f>
        <v>0</v>
      </c>
      <c r="L9" s="19">
        <f>IFERROR(VLOOKUP(B:B,'[1]ریز بیمه های متفرقه'!P:R,3,0),"0")</f>
        <v>98543291</v>
      </c>
      <c r="M9" s="19" t="str">
        <f>IFERROR(VLOOKUP(B:B,'[1]ریز بیمه های متفرقه'!B:F,5,0),"0")</f>
        <v>0</v>
      </c>
      <c r="N9" s="19">
        <f>IFERROR(VLOOKUP(B:B,'[1]ریز بیمه های متفرقه'!P:T,5,0),"0")</f>
        <v>101158621</v>
      </c>
      <c r="O9" s="19">
        <f>IFERROR(VLOOKUP(B:B,'[1]ریز بیمه های متفرقه'!P:W,8,0),"0")</f>
        <v>0</v>
      </c>
      <c r="P9" s="19" t="str">
        <f>IFERROR(VLOOKUP(B:B,'[1]ریز بیمه های متفرقه'!B:G,6,0),"0")</f>
        <v>0</v>
      </c>
      <c r="Q9" s="19">
        <f>IFERROR(VLOOKUP(B:B,'[1]ریز بیمه های متفرقه'!P:X,9,0),"0")</f>
        <v>0</v>
      </c>
      <c r="R9" s="19">
        <f>IFERROR(VLOOKUP(B:B,'[1]ریز بیمه های متفرقه'!P:Y,10,0),"0")</f>
        <v>120054741</v>
      </c>
      <c r="S9" s="19" t="str">
        <f>IFERROR(VLOOKUP(B:B,'[1]ریز بیمه های متفرقه'!B:E,4,0),"0")</f>
        <v>0</v>
      </c>
      <c r="T9" s="19">
        <f>IFERROR(VLOOKUP(B:B,'[1]ریز بیمه های متفرقه'!P:S,4,0),"0")</f>
        <v>0</v>
      </c>
      <c r="U9" s="19">
        <f>IFERROR(VLOOKUP(B:B,'[1]ریز بیمه های متفرقه'!P:Z,11,0),"0")</f>
        <v>1275147349</v>
      </c>
      <c r="V9" s="19">
        <f>IFERROR(VLOOKUP(B:B,'[1]ریز بیمه های متفرقه'!P:AA,12,0),"0")</f>
        <v>0</v>
      </c>
      <c r="W9" s="19" t="str">
        <f>IFERROR(VLOOKUP(B:B,'[1]ریز بیمه های متفرقه'!B:J,9,0),"0")</f>
        <v>0</v>
      </c>
      <c r="X9" s="19">
        <f>IFERROR(VLOOKUP(B:B,'[1]ریز بیمه های متفرقه'!P:AF,17,0),"0")</f>
        <v>0</v>
      </c>
      <c r="Y9" s="19" t="str">
        <f>IFERROR(VLOOKUP(B:B,'[1]ریز بیمه های متفرقه'!B:K,10,0),"0")</f>
        <v>0</v>
      </c>
      <c r="Z9" s="19">
        <f>IFERROR(VLOOKUP(B:B,'[1]ریز بیمه های متفرقه'!P:AG,18,0),"0")</f>
        <v>0</v>
      </c>
      <c r="AA9" s="19">
        <f>IFERROR(VLOOKUP(B:B,'[1]ریز بیمه های متفرقه'!P:AH,19,0),"0")</f>
        <v>0</v>
      </c>
      <c r="AB9" s="19">
        <f>IFERROR(VLOOKUP(B:B,'[1]ریز بیمه های متفرقه'!P:AC,14,0),"0")</f>
        <v>0</v>
      </c>
      <c r="AC9" s="19" t="str">
        <f>IFERROR(VLOOKUP(B:B,'[1]ریز بیمه های متفرقه'!B:L,11,0),"0")</f>
        <v>0</v>
      </c>
      <c r="AD9" s="19">
        <f>IFERROR(VLOOKUP(B:B,'[1]ریز بیمه های متفرقه'!P:AI,20,0),"0")</f>
        <v>0</v>
      </c>
      <c r="AE9" s="19">
        <f>IFERROR(VLOOKUP(B:B,'[1]ریز بیمه های متفرقه'!P:AD,15,0),"0")</f>
        <v>775745931</v>
      </c>
      <c r="AF9" s="19">
        <f t="shared" si="0"/>
        <v>31853380910</v>
      </c>
      <c r="AH9" s="21"/>
    </row>
    <row r="10" spans="1:34" ht="19.5">
      <c r="A10" s="17" t="s">
        <v>39</v>
      </c>
      <c r="B10" s="18">
        <v>253120</v>
      </c>
      <c r="C10" s="19">
        <f>IFERROR(VLOOKUP(B:B,'[1]ریز بیمه های متفرقه'!B:I,8,0),"0")</f>
        <v>6917417833</v>
      </c>
      <c r="D10" s="19">
        <f>IFERROR(VLOOKUP(B:B,'[1]ریز بیمه های متفرقه'!P:AE,16,0),"0")</f>
        <v>622636305</v>
      </c>
      <c r="E10" s="19">
        <f>IFERROR(VLOOKUP(B:B,'[1]ریز بیمه های متفرقه'!B:H,7,0),"0")</f>
        <v>0</v>
      </c>
      <c r="F10" s="19">
        <f>IFERROR(VLOOKUP(B:B,'[1]ریز بیمه های متفرقه'!P:AB,13,0),"0")</f>
        <v>209977622</v>
      </c>
      <c r="G10" s="19">
        <f>IFERROR(VLOOKUP(B:B,'[1]ریز بیمه های متفرقه'!P:U,6,0),"0")</f>
        <v>225636064</v>
      </c>
      <c r="H10" s="19">
        <f>IFERROR(VLOOKUP('کلی '!B:B,'[1]ریز بیمه های متفرقه'!P:V,7,0),"0")</f>
        <v>138177641</v>
      </c>
      <c r="I10" s="19">
        <f>IFERROR(VLOOKUP(B:B,'[1]ریز بیمه های متفرقه'!B:C,2,0),"0")</f>
        <v>0</v>
      </c>
      <c r="J10" s="19">
        <f>IFERROR(VLOOKUP(B:B,'[1]ریز بیمه های متفرقه'!P:Q,2,0),"0")</f>
        <v>1555638093</v>
      </c>
      <c r="K10" s="19">
        <f>IFERROR(VLOOKUP(B:B,'[1]ریز بیمه های متفرقه'!B:D,3,0),"0")</f>
        <v>0</v>
      </c>
      <c r="L10" s="19">
        <f>IFERROR(VLOOKUP(B:B,'[1]ریز بیمه های متفرقه'!P:R,3,0),"0")</f>
        <v>0</v>
      </c>
      <c r="M10" s="19">
        <f>IFERROR(VLOOKUP(B:B,'[1]ریز بیمه های متفرقه'!B:F,5,0),"0")</f>
        <v>0</v>
      </c>
      <c r="N10" s="19">
        <f>IFERROR(VLOOKUP(B:B,'[1]ریز بیمه های متفرقه'!P:T,5,0),"0")</f>
        <v>11980100</v>
      </c>
      <c r="O10" s="19">
        <f>IFERROR(VLOOKUP(B:B,'[1]ریز بیمه های متفرقه'!P:W,8,0),"0")</f>
        <v>124201075</v>
      </c>
      <c r="P10" s="19">
        <f>IFERROR(VLOOKUP(B:B,'[1]ریز بیمه های متفرقه'!B:G,6,0),"0")</f>
        <v>0</v>
      </c>
      <c r="Q10" s="19">
        <f>IFERROR(VLOOKUP(B:B,'[1]ریز بیمه های متفرقه'!P:X,9,0),"0")</f>
        <v>0</v>
      </c>
      <c r="R10" s="19">
        <f>IFERROR(VLOOKUP(B:B,'[1]ریز بیمه های متفرقه'!P:Y,10,0),"0")</f>
        <v>34648672</v>
      </c>
      <c r="S10" s="19">
        <f>IFERROR(VLOOKUP(B:B,'[1]ریز بیمه های متفرقه'!B:E,4,0),"0")</f>
        <v>0</v>
      </c>
      <c r="T10" s="19">
        <f>IFERROR(VLOOKUP(B:B,'[1]ریز بیمه های متفرقه'!P:S,4,0),"0")</f>
        <v>0</v>
      </c>
      <c r="U10" s="19">
        <f>IFERROR(VLOOKUP(B:B,'[1]ریز بیمه های متفرقه'!P:Z,11,0),"0")</f>
        <v>0</v>
      </c>
      <c r="V10" s="19">
        <f>IFERROR(VLOOKUP(B:B,'[1]ریز بیمه های متفرقه'!P:AA,12,0),"0")</f>
        <v>38607273</v>
      </c>
      <c r="W10" s="19">
        <f>IFERROR(VLOOKUP(B:B,'[1]ریز بیمه های متفرقه'!B:J,9,0),"0")</f>
        <v>0</v>
      </c>
      <c r="X10" s="19">
        <f>IFERROR(VLOOKUP(B:B,'[1]ریز بیمه های متفرقه'!P:AF,17,0),"0")</f>
        <v>0</v>
      </c>
      <c r="Y10" s="19">
        <f>IFERROR(VLOOKUP(B:B,'[1]ریز بیمه های متفرقه'!B:K,10,0),"0")</f>
        <v>0</v>
      </c>
      <c r="Z10" s="19">
        <f>IFERROR(VLOOKUP(B:B,'[1]ریز بیمه های متفرقه'!P:AG,18,0),"0")</f>
        <v>246571287</v>
      </c>
      <c r="AA10" s="19">
        <f>IFERROR(VLOOKUP(B:B,'[1]ریز بیمه های متفرقه'!P:AH,19,0),"0")</f>
        <v>0</v>
      </c>
      <c r="AB10" s="19">
        <f>IFERROR(VLOOKUP(B:B,'[1]ریز بیمه های متفرقه'!P:AC,14,0),"0")</f>
        <v>0</v>
      </c>
      <c r="AC10" s="19">
        <f>IFERROR(VLOOKUP(B:B,'[1]ریز بیمه های متفرقه'!B:L,11,0),"0")</f>
        <v>0</v>
      </c>
      <c r="AD10" s="19">
        <f>IFERROR(VLOOKUP(B:B,'[1]ریز بیمه های متفرقه'!P:AI,20,0),"0")</f>
        <v>0</v>
      </c>
      <c r="AE10" s="19">
        <f>IFERROR(VLOOKUP(B:B,'[1]ریز بیمه های متفرقه'!P:AD,15,0),"0")</f>
        <v>0</v>
      </c>
      <c r="AF10" s="19">
        <f t="shared" si="0"/>
        <v>10125491965</v>
      </c>
      <c r="AH10" s="21"/>
    </row>
    <row r="11" spans="1:34" ht="19.5">
      <c r="A11" s="17" t="s">
        <v>40</v>
      </c>
      <c r="B11" s="18">
        <v>253122</v>
      </c>
      <c r="C11" s="19">
        <f>IFERROR(VLOOKUP(B:B,'[1]ریز بیمه های متفرقه'!B:I,8,0),"0")</f>
        <v>44119827418</v>
      </c>
      <c r="D11" s="19">
        <f>IFERROR(VLOOKUP(B:B,'[1]ریز بیمه های متفرقه'!P:AE,16,0),"0")</f>
        <v>6092778063</v>
      </c>
      <c r="E11" s="19">
        <f>IFERROR(VLOOKUP(B:B,'[1]ریز بیمه های متفرقه'!B:H,7,0),"0")</f>
        <v>0</v>
      </c>
      <c r="F11" s="19">
        <f>IFERROR(VLOOKUP(B:B,'[1]ریز بیمه های متفرقه'!P:AB,13,0),"0")</f>
        <v>13960391234</v>
      </c>
      <c r="G11" s="19">
        <f>IFERROR(VLOOKUP(B:B,'[1]ریز بیمه های متفرقه'!P:U,6,0),"0")</f>
        <v>6530059412</v>
      </c>
      <c r="H11" s="19">
        <f>IFERROR(VLOOKUP('کلی '!B:B,'[1]ریز بیمه های متفرقه'!P:V,7,0),"0")</f>
        <v>959138521</v>
      </c>
      <c r="I11" s="19">
        <f>IFERROR(VLOOKUP(B:B,'[1]ریز بیمه های متفرقه'!B:C,2,0),"0")</f>
        <v>0</v>
      </c>
      <c r="J11" s="19">
        <f>IFERROR(VLOOKUP(B:B,'[1]ریز بیمه های متفرقه'!P:Q,2,0),"0")</f>
        <v>10659342176</v>
      </c>
      <c r="K11" s="19">
        <f>IFERROR(VLOOKUP(B:B,'[1]ریز بیمه های متفرقه'!B:D,3,0),"0")</f>
        <v>0</v>
      </c>
      <c r="L11" s="19">
        <f>IFERROR(VLOOKUP(B:B,'[1]ریز بیمه های متفرقه'!P:R,3,0),"0")</f>
        <v>0</v>
      </c>
      <c r="M11" s="19">
        <f>IFERROR(VLOOKUP(B:B,'[1]ریز بیمه های متفرقه'!B:F,5,0),"0")</f>
        <v>0</v>
      </c>
      <c r="N11" s="19">
        <f>IFERROR(VLOOKUP(B:B,'[1]ریز بیمه های متفرقه'!P:T,5,0),"0")</f>
        <v>0</v>
      </c>
      <c r="O11" s="19">
        <f>IFERROR(VLOOKUP(B:B,'[1]ریز بیمه های متفرقه'!P:W,8,0),"0")</f>
        <v>2519522538</v>
      </c>
      <c r="P11" s="19">
        <f>IFERROR(VLOOKUP(B:B,'[1]ریز بیمه های متفرقه'!B:G,6,0),"0")</f>
        <v>0</v>
      </c>
      <c r="Q11" s="19">
        <f>IFERROR(VLOOKUP(B:B,'[1]ریز بیمه های متفرقه'!P:X,9,0),"0")</f>
        <v>1925841554</v>
      </c>
      <c r="R11" s="19">
        <f>IFERROR(VLOOKUP(B:B,'[1]ریز بیمه های متفرقه'!P:Y,10,0),"0")</f>
        <v>1156857622</v>
      </c>
      <c r="S11" s="19">
        <f>IFERROR(VLOOKUP(B:B,'[1]ریز بیمه های متفرقه'!B:E,4,0),"0")</f>
        <v>0</v>
      </c>
      <c r="T11" s="19">
        <f>IFERROR(VLOOKUP(B:B,'[1]ریز بیمه های متفرقه'!P:S,4,0),"0")</f>
        <v>741211906</v>
      </c>
      <c r="U11" s="19">
        <f>IFERROR(VLOOKUP(B:B,'[1]ریز بیمه های متفرقه'!P:Z,11,0),"0")</f>
        <v>9370805035</v>
      </c>
      <c r="V11" s="19">
        <f>IFERROR(VLOOKUP(B:B,'[1]ریز بیمه های متفرقه'!P:AA,12,0),"0")</f>
        <v>176975636</v>
      </c>
      <c r="W11" s="19">
        <f>IFERROR(VLOOKUP(B:B,'[1]ریز بیمه های متفرقه'!B:J,9,0),"0")</f>
        <v>0</v>
      </c>
      <c r="X11" s="19">
        <f>IFERROR(VLOOKUP(B:B,'[1]ریز بیمه های متفرقه'!P:AF,17,0),"0")</f>
        <v>0</v>
      </c>
      <c r="Y11" s="19">
        <f>IFERROR(VLOOKUP(B:B,'[1]ریز بیمه های متفرقه'!B:K,10,0),"0")</f>
        <v>0</v>
      </c>
      <c r="Z11" s="19">
        <f>IFERROR(VLOOKUP(B:B,'[1]ریز بیمه های متفرقه'!P:AG,18,0),"0")</f>
        <v>16083230266</v>
      </c>
      <c r="AA11" s="19">
        <f>IFERROR(VLOOKUP(B:B,'[1]ریز بیمه های متفرقه'!P:AH,19,0),"0")</f>
        <v>0</v>
      </c>
      <c r="AB11" s="19">
        <f>IFERROR(VLOOKUP(B:B,'[1]ریز بیمه های متفرقه'!P:AC,14,0),"0")</f>
        <v>0</v>
      </c>
      <c r="AC11" s="19">
        <f>IFERROR(VLOOKUP(B:B,'[1]ریز بیمه های متفرقه'!B:L,11,0),"0")</f>
        <v>0</v>
      </c>
      <c r="AD11" s="19">
        <f>IFERROR(VLOOKUP(B:B,'[1]ریز بیمه های متفرقه'!P:AI,20,0),"0")</f>
        <v>115000000</v>
      </c>
      <c r="AE11" s="19">
        <f>IFERROR(VLOOKUP(B:B,'[1]ریز بیمه های متفرقه'!P:AD,15,0),"0")</f>
        <v>0</v>
      </c>
      <c r="AF11" s="19">
        <f t="shared" si="0"/>
        <v>114410981381</v>
      </c>
      <c r="AH11" s="21"/>
    </row>
    <row r="12" spans="1:34" ht="19.5">
      <c r="A12" s="17" t="s">
        <v>41</v>
      </c>
      <c r="B12" s="18">
        <v>253123</v>
      </c>
      <c r="C12" s="19">
        <f>IFERROR(VLOOKUP(B:B,'[1]ریز بیمه های متفرقه'!B:I,8,0),"0")</f>
        <v>8966680443</v>
      </c>
      <c r="D12" s="19">
        <f>IFERROR(VLOOKUP(B:B,'[1]ریز بیمه های متفرقه'!P:AE,16,0),"0")</f>
        <v>1542071579</v>
      </c>
      <c r="E12" s="19">
        <f>IFERROR(VLOOKUP(B:B,'[1]ریز بیمه های متفرقه'!B:H,7,0),"0")</f>
        <v>0</v>
      </c>
      <c r="F12" s="19">
        <f>IFERROR(VLOOKUP(B:B,'[1]ریز بیمه های متفرقه'!P:AB,13,0),"0")</f>
        <v>989422031</v>
      </c>
      <c r="G12" s="19">
        <f>IFERROR(VLOOKUP(B:B,'[1]ریز بیمه های متفرقه'!P:U,6,0),"0")</f>
        <v>92010610</v>
      </c>
      <c r="H12" s="19">
        <f>IFERROR(VLOOKUP('کلی '!B:B,'[1]ریز بیمه های متفرقه'!P:V,7,0),"0")</f>
        <v>2320898936</v>
      </c>
      <c r="I12" s="19">
        <f>IFERROR(VLOOKUP(B:B,'[1]ریز بیمه های متفرقه'!B:C,2,0),"0")</f>
        <v>0</v>
      </c>
      <c r="J12" s="19">
        <f>IFERROR(VLOOKUP(B:B,'[1]ریز بیمه های متفرقه'!P:Q,2,0),"0")</f>
        <v>827262543</v>
      </c>
      <c r="K12" s="19">
        <f>IFERROR(VLOOKUP(B:B,'[1]ریز بیمه های متفرقه'!B:D,3,0),"0")</f>
        <v>0</v>
      </c>
      <c r="L12" s="19">
        <f>IFERROR(VLOOKUP(B:B,'[1]ریز بیمه های متفرقه'!P:R,3,0),"0")</f>
        <v>18362887</v>
      </c>
      <c r="M12" s="19">
        <f>IFERROR(VLOOKUP(B:B,'[1]ریز بیمه های متفرقه'!B:F,5,0),"0")</f>
        <v>0</v>
      </c>
      <c r="N12" s="19">
        <f>IFERROR(VLOOKUP(B:B,'[1]ریز بیمه های متفرقه'!P:T,5,0),"0")</f>
        <v>0</v>
      </c>
      <c r="O12" s="19">
        <f>IFERROR(VLOOKUP(B:B,'[1]ریز بیمه های متفرقه'!P:W,8,0),"0")</f>
        <v>809728183</v>
      </c>
      <c r="P12" s="19">
        <f>IFERROR(VLOOKUP(B:B,'[1]ریز بیمه های متفرقه'!B:G,6,0),"0")</f>
        <v>0</v>
      </c>
      <c r="Q12" s="19">
        <f>IFERROR(VLOOKUP(B:B,'[1]ریز بیمه های متفرقه'!P:X,9,0),"0")</f>
        <v>967239672</v>
      </c>
      <c r="R12" s="19">
        <f>IFERROR(VLOOKUP(B:B,'[1]ریز بیمه های متفرقه'!P:Y,10,0),"0")</f>
        <v>0</v>
      </c>
      <c r="S12" s="19">
        <f>IFERROR(VLOOKUP(B:B,'[1]ریز بیمه های متفرقه'!B:E,4,0),"0")</f>
        <v>0</v>
      </c>
      <c r="T12" s="19">
        <f>IFERROR(VLOOKUP(B:B,'[1]ریز بیمه های متفرقه'!P:S,4,0),"0")</f>
        <v>184221567</v>
      </c>
      <c r="U12" s="19">
        <f>IFERROR(VLOOKUP(B:B,'[1]ریز بیمه های متفرقه'!P:Z,11,0),"0")</f>
        <v>1372924118</v>
      </c>
      <c r="V12" s="19">
        <f>IFERROR(VLOOKUP(B:B,'[1]ریز بیمه های متفرقه'!P:AA,12,0),"0")</f>
        <v>0</v>
      </c>
      <c r="W12" s="19">
        <f>IFERROR(VLOOKUP(B:B,'[1]ریز بیمه های متفرقه'!B:J,9,0),"0")</f>
        <v>1064324400</v>
      </c>
      <c r="X12" s="19">
        <f>IFERROR(VLOOKUP(B:B,'[1]ریز بیمه های متفرقه'!P:AF,17,0),"0")</f>
        <v>0</v>
      </c>
      <c r="Y12" s="19">
        <f>IFERROR(VLOOKUP(B:B,'[1]ریز بیمه های متفرقه'!B:K,10,0),"0")</f>
        <v>0</v>
      </c>
      <c r="Z12" s="19">
        <f>IFERROR(VLOOKUP(B:B,'[1]ریز بیمه های متفرقه'!P:AG,18,0),"0")</f>
        <v>0</v>
      </c>
      <c r="AA12" s="19">
        <f>IFERROR(VLOOKUP(B:B,'[1]ریز بیمه های متفرقه'!P:AH,19,0),"0")</f>
        <v>0</v>
      </c>
      <c r="AB12" s="19">
        <f>IFERROR(VLOOKUP(B:B,'[1]ریز بیمه های متفرقه'!P:AC,14,0),"0")</f>
        <v>0</v>
      </c>
      <c r="AC12" s="19">
        <f>IFERROR(VLOOKUP(B:B,'[1]ریز بیمه های متفرقه'!B:L,11,0),"0")</f>
        <v>0</v>
      </c>
      <c r="AD12" s="19">
        <f>IFERROR(VLOOKUP(B:B,'[1]ریز بیمه های متفرقه'!P:AI,20,0),"0")</f>
        <v>0</v>
      </c>
      <c r="AE12" s="19">
        <f>IFERROR(VLOOKUP(B:B,'[1]ریز بیمه های متفرقه'!P:AD,15,0),"0")</f>
        <v>0</v>
      </c>
      <c r="AF12" s="19">
        <f t="shared" si="0"/>
        <v>19155146969</v>
      </c>
      <c r="AH12" s="21"/>
    </row>
    <row r="13" spans="1:34" ht="19.5">
      <c r="A13" s="17" t="s">
        <v>42</v>
      </c>
      <c r="B13" s="18">
        <v>253124</v>
      </c>
      <c r="C13" s="19">
        <f>IFERROR(VLOOKUP(B:B,'[1]ریز بیمه های متفرقه'!B:I,8,0),"0")</f>
        <v>7256778247</v>
      </c>
      <c r="D13" s="19">
        <f>IFERROR(VLOOKUP(B:B,'[1]ریز بیمه های متفرقه'!P:AE,16,0),"0")</f>
        <v>1292367960</v>
      </c>
      <c r="E13" s="19">
        <f>IFERROR(VLOOKUP(B:B,'[1]ریز بیمه های متفرقه'!B:H,7,0),"0")</f>
        <v>0</v>
      </c>
      <c r="F13" s="19">
        <f>IFERROR(VLOOKUP(B:B,'[1]ریز بیمه های متفرقه'!P:AB,13,0),"0")</f>
        <v>673770406</v>
      </c>
      <c r="G13" s="19">
        <f>IFERROR(VLOOKUP(B:B,'[1]ریز بیمه های متفرقه'!P:U,6,0),"0")</f>
        <v>0</v>
      </c>
      <c r="H13" s="19">
        <f>IFERROR(VLOOKUP('کلی '!B:B,'[1]ریز بیمه های متفرقه'!P:V,7,0),"0")</f>
        <v>0</v>
      </c>
      <c r="I13" s="19">
        <f>IFERROR(VLOOKUP(B:B,'[1]ریز بیمه های متفرقه'!B:C,2,0),"0")</f>
        <v>0</v>
      </c>
      <c r="J13" s="19">
        <f>IFERROR(VLOOKUP(B:B,'[1]ریز بیمه های متفرقه'!P:Q,2,0),"0")</f>
        <v>1152798047</v>
      </c>
      <c r="K13" s="19">
        <f>IFERROR(VLOOKUP(B:B,'[1]ریز بیمه های متفرقه'!B:D,3,0),"0")</f>
        <v>0</v>
      </c>
      <c r="L13" s="19">
        <f>IFERROR(VLOOKUP(B:B,'[1]ریز بیمه های متفرقه'!P:R,3,0),"0")</f>
        <v>14938400</v>
      </c>
      <c r="M13" s="19">
        <f>IFERROR(VLOOKUP(B:B,'[1]ریز بیمه های متفرقه'!B:F,5,0),"0")</f>
        <v>0</v>
      </c>
      <c r="N13" s="19">
        <f>IFERROR(VLOOKUP(B:B,'[1]ریز بیمه های متفرقه'!P:T,5,0),"0")</f>
        <v>96313864</v>
      </c>
      <c r="O13" s="19">
        <f>IFERROR(VLOOKUP(B:B,'[1]ریز بیمه های متفرقه'!P:W,8,0),"0")</f>
        <v>0</v>
      </c>
      <c r="P13" s="19">
        <f>IFERROR(VLOOKUP(B:B,'[1]ریز بیمه های متفرقه'!B:G,6,0),"0")</f>
        <v>0</v>
      </c>
      <c r="Q13" s="19">
        <f>IFERROR(VLOOKUP(B:B,'[1]ریز بیمه های متفرقه'!P:X,9,0),"0")</f>
        <v>773903072</v>
      </c>
      <c r="R13" s="19">
        <f>IFERROR(VLOOKUP(B:B,'[1]ریز بیمه های متفرقه'!P:Y,10,0),"0")</f>
        <v>0</v>
      </c>
      <c r="S13" s="19">
        <f>IFERROR(VLOOKUP(B:B,'[1]ریز بیمه های متفرقه'!B:E,4,0),"0")</f>
        <v>0</v>
      </c>
      <c r="T13" s="19">
        <f>IFERROR(VLOOKUP(B:B,'[1]ریز بیمه های متفرقه'!P:S,4,0),"0")</f>
        <v>0</v>
      </c>
      <c r="U13" s="19">
        <f>IFERROR(VLOOKUP(B:B,'[1]ریز بیمه های متفرقه'!P:Z,11,0),"0")</f>
        <v>0</v>
      </c>
      <c r="V13" s="19">
        <f>IFERROR(VLOOKUP(B:B,'[1]ریز بیمه های متفرقه'!P:AA,12,0),"0")</f>
        <v>100939667</v>
      </c>
      <c r="W13" s="19">
        <f>IFERROR(VLOOKUP(B:B,'[1]ریز بیمه های متفرقه'!B:J,9,0),"0")</f>
        <v>0</v>
      </c>
      <c r="X13" s="19">
        <f>IFERROR(VLOOKUP(B:B,'[1]ریز بیمه های متفرقه'!P:AF,17,0),"0")</f>
        <v>1127778613</v>
      </c>
      <c r="Y13" s="19">
        <f>IFERROR(VLOOKUP(B:B,'[1]ریز بیمه های متفرقه'!B:K,10,0),"0")</f>
        <v>0</v>
      </c>
      <c r="Z13" s="19">
        <f>IFERROR(VLOOKUP(B:B,'[1]ریز بیمه های متفرقه'!P:AG,18,0),"0")</f>
        <v>134537675</v>
      </c>
      <c r="AA13" s="19">
        <f>IFERROR(VLOOKUP(B:B,'[1]ریز بیمه های متفرقه'!P:AH,19,0),"0")</f>
        <v>0</v>
      </c>
      <c r="AB13" s="19">
        <f>IFERROR(VLOOKUP(B:B,'[1]ریز بیمه های متفرقه'!P:AC,14,0),"0")</f>
        <v>0</v>
      </c>
      <c r="AC13" s="19">
        <f>IFERROR(VLOOKUP(B:B,'[1]ریز بیمه های متفرقه'!B:L,11,0),"0")</f>
        <v>0</v>
      </c>
      <c r="AD13" s="19">
        <f>IFERROR(VLOOKUP(B:B,'[1]ریز بیمه های متفرقه'!P:AI,20,0),"0")</f>
        <v>0</v>
      </c>
      <c r="AE13" s="19">
        <f>IFERROR(VLOOKUP(B:B,'[1]ریز بیمه های متفرقه'!P:AD,15,0),"0")</f>
        <v>0</v>
      </c>
      <c r="AF13" s="19">
        <f t="shared" si="0"/>
        <v>12624125951</v>
      </c>
      <c r="AH13" s="21"/>
    </row>
    <row r="14" spans="1:34" ht="19.5">
      <c r="A14" s="17" t="s">
        <v>43</v>
      </c>
      <c r="B14" s="18">
        <v>253125</v>
      </c>
      <c r="C14" s="19">
        <f>IFERROR(VLOOKUP(B:B,'[1]ریز بیمه های متفرقه'!B:I,8,0),"0")</f>
        <v>7132054560</v>
      </c>
      <c r="D14" s="19">
        <f>IFERROR(VLOOKUP(B:B,'[1]ریز بیمه های متفرقه'!P:AE,16,0),"0")</f>
        <v>47917700</v>
      </c>
      <c r="E14" s="19">
        <f>IFERROR(VLOOKUP(B:B,'[1]ریز بیمه های متفرقه'!B:H,7,0),"0")</f>
        <v>0</v>
      </c>
      <c r="F14" s="19">
        <f>IFERROR(VLOOKUP(B:B,'[1]ریز بیمه های متفرقه'!P:AB,13,0),"0")</f>
        <v>0</v>
      </c>
      <c r="G14" s="19">
        <f>IFERROR(VLOOKUP(B:B,'[1]ریز بیمه های متفرقه'!P:U,6,0),"0")</f>
        <v>0</v>
      </c>
      <c r="H14" s="19">
        <f>IFERROR(VLOOKUP('کلی '!B:B,'[1]ریز بیمه های متفرقه'!P:V,7,0),"0")</f>
        <v>19705950</v>
      </c>
      <c r="I14" s="19">
        <f>IFERROR(VLOOKUP(B:B,'[1]ریز بیمه های متفرقه'!B:C,2,0),"0")</f>
        <v>0</v>
      </c>
      <c r="J14" s="19">
        <f>IFERROR(VLOOKUP(B:B,'[1]ریز بیمه های متفرقه'!P:Q,2,0),"0")</f>
        <v>0</v>
      </c>
      <c r="K14" s="19">
        <f>IFERROR(VLOOKUP(B:B,'[1]ریز بیمه های متفرقه'!B:D,3,0),"0")</f>
        <v>0</v>
      </c>
      <c r="L14" s="19">
        <f>IFERROR(VLOOKUP(B:B,'[1]ریز بیمه های متفرقه'!P:R,3,0),"0")</f>
        <v>0</v>
      </c>
      <c r="M14" s="19">
        <f>IFERROR(VLOOKUP(B:B,'[1]ریز بیمه های متفرقه'!B:F,5,0),"0")</f>
        <v>0</v>
      </c>
      <c r="N14" s="19">
        <f>IFERROR(VLOOKUP(B:B,'[1]ریز بیمه های متفرقه'!P:T,5,0),"0")</f>
        <v>0</v>
      </c>
      <c r="O14" s="19">
        <f>IFERROR(VLOOKUP(B:B,'[1]ریز بیمه های متفرقه'!P:W,8,0),"0")</f>
        <v>0</v>
      </c>
      <c r="P14" s="19">
        <f>IFERROR(VLOOKUP(B:B,'[1]ریز بیمه های متفرقه'!B:G,6,0),"0")</f>
        <v>0</v>
      </c>
      <c r="Q14" s="19">
        <f>IFERROR(VLOOKUP(B:B,'[1]ریز بیمه های متفرقه'!P:X,9,0),"0")</f>
        <v>0</v>
      </c>
      <c r="R14" s="19">
        <f>IFERROR(VLOOKUP(B:B,'[1]ریز بیمه های متفرقه'!P:Y,10,0),"0")</f>
        <v>0</v>
      </c>
      <c r="S14" s="19">
        <f>IFERROR(VLOOKUP(B:B,'[1]ریز بیمه های متفرقه'!B:E,4,0),"0")</f>
        <v>0</v>
      </c>
      <c r="T14" s="19">
        <f>IFERROR(VLOOKUP(B:B,'[1]ریز بیمه های متفرقه'!P:S,4,0),"0")</f>
        <v>0</v>
      </c>
      <c r="U14" s="19">
        <f>IFERROR(VLOOKUP(B:B,'[1]ریز بیمه های متفرقه'!P:Z,11,0),"0")</f>
        <v>0</v>
      </c>
      <c r="V14" s="19">
        <f>IFERROR(VLOOKUP(B:B,'[1]ریز بیمه های متفرقه'!P:AA,12,0),"0")</f>
        <v>0</v>
      </c>
      <c r="W14" s="19">
        <f>IFERROR(VLOOKUP(B:B,'[1]ریز بیمه های متفرقه'!B:J,9,0),"0")</f>
        <v>0</v>
      </c>
      <c r="X14" s="19">
        <f>IFERROR(VLOOKUP(B:B,'[1]ریز بیمه های متفرقه'!P:AF,17,0),"0")</f>
        <v>159754627</v>
      </c>
      <c r="Y14" s="19">
        <f>IFERROR(VLOOKUP(B:B,'[1]ریز بیمه های متفرقه'!B:K,10,0),"0")</f>
        <v>0</v>
      </c>
      <c r="Z14" s="19">
        <f>IFERROR(VLOOKUP(B:B,'[1]ریز بیمه های متفرقه'!P:AG,18,0),"0")</f>
        <v>0</v>
      </c>
      <c r="AA14" s="19">
        <f>IFERROR(VLOOKUP(B:B,'[1]ریز بیمه های متفرقه'!P:AH,19,0),"0")</f>
        <v>0</v>
      </c>
      <c r="AB14" s="19">
        <f>IFERROR(VLOOKUP(B:B,'[1]ریز بیمه های متفرقه'!P:AC,14,0),"0")</f>
        <v>0</v>
      </c>
      <c r="AC14" s="19">
        <f>IFERROR(VLOOKUP(B:B,'[1]ریز بیمه های متفرقه'!B:L,11,0),"0")</f>
        <v>0</v>
      </c>
      <c r="AD14" s="19">
        <f>IFERROR(VLOOKUP(B:B,'[1]ریز بیمه های متفرقه'!P:AI,20,0),"0")</f>
        <v>0</v>
      </c>
      <c r="AE14" s="19">
        <f>IFERROR(VLOOKUP(B:B,'[1]ریز بیمه های متفرقه'!P:AD,15,0),"0")</f>
        <v>0</v>
      </c>
      <c r="AF14" s="19">
        <f t="shared" si="0"/>
        <v>7359432837</v>
      </c>
      <c r="AH14" s="21"/>
    </row>
    <row r="15" spans="1:34" ht="19.5">
      <c r="A15" s="17" t="s">
        <v>44</v>
      </c>
      <c r="B15" s="18">
        <v>253126</v>
      </c>
      <c r="C15" s="19">
        <f>IFERROR(VLOOKUP(B:B,'[1]ریز بیمه های متفرقه'!B:I,8,0),"0")</f>
        <v>9694256855</v>
      </c>
      <c r="D15" s="19">
        <f>IFERROR(VLOOKUP(B:B,'[1]ریز بیمه های متفرقه'!P:AE,16,0),"0")</f>
        <v>8631681888</v>
      </c>
      <c r="E15" s="19">
        <f>IFERROR(VLOOKUP(B:B,'[1]ریز بیمه های متفرقه'!B:H,7,0),"0")</f>
        <v>0</v>
      </c>
      <c r="F15" s="19">
        <f>IFERROR(VLOOKUP(B:B,'[1]ریز بیمه های متفرقه'!P:AB,13,0),"0")</f>
        <v>0</v>
      </c>
      <c r="G15" s="19">
        <f>IFERROR(VLOOKUP(B:B,'[1]ریز بیمه های متفرقه'!P:U,6,0),"0")</f>
        <v>388576373</v>
      </c>
      <c r="H15" s="19">
        <f>IFERROR(VLOOKUP('کلی '!B:B,'[1]ریز بیمه های متفرقه'!P:V,7,0),"0")</f>
        <v>402004252</v>
      </c>
      <c r="I15" s="19">
        <f>IFERROR(VLOOKUP(B:B,'[1]ریز بیمه های متفرقه'!B:C,2,0),"0")</f>
        <v>0</v>
      </c>
      <c r="J15" s="19">
        <f>IFERROR(VLOOKUP(B:B,'[1]ریز بیمه های متفرقه'!P:Q,2,0),"0")</f>
        <v>1018790042</v>
      </c>
      <c r="K15" s="19">
        <f>IFERROR(VLOOKUP(B:B,'[1]ریز بیمه های متفرقه'!B:D,3,0),"0")</f>
        <v>0</v>
      </c>
      <c r="L15" s="19">
        <f>IFERROR(VLOOKUP(B:B,'[1]ریز بیمه های متفرقه'!P:R,3,0),"0")</f>
        <v>0</v>
      </c>
      <c r="M15" s="19">
        <f>IFERROR(VLOOKUP(B:B,'[1]ریز بیمه های متفرقه'!B:F,5,0),"0")</f>
        <v>0</v>
      </c>
      <c r="N15" s="19">
        <f>IFERROR(VLOOKUP(B:B,'[1]ریز بیمه های متفرقه'!P:T,5,0),"0")</f>
        <v>0</v>
      </c>
      <c r="O15" s="19">
        <f>IFERROR(VLOOKUP(B:B,'[1]ریز بیمه های متفرقه'!P:W,8,0),"0")</f>
        <v>0</v>
      </c>
      <c r="P15" s="19">
        <f>IFERROR(VLOOKUP(B:B,'[1]ریز بیمه های متفرقه'!B:G,6,0),"0")</f>
        <v>0</v>
      </c>
      <c r="Q15" s="19">
        <f>IFERROR(VLOOKUP(B:B,'[1]ریز بیمه های متفرقه'!P:X,9,0),"0")</f>
        <v>0</v>
      </c>
      <c r="R15" s="19">
        <f>IFERROR(VLOOKUP(B:B,'[1]ریز بیمه های متفرقه'!P:Y,10,0),"0")</f>
        <v>0</v>
      </c>
      <c r="S15" s="19">
        <f>IFERROR(VLOOKUP(B:B,'[1]ریز بیمه های متفرقه'!B:E,4,0),"0")</f>
        <v>0</v>
      </c>
      <c r="T15" s="19">
        <f>IFERROR(VLOOKUP(B:B,'[1]ریز بیمه های متفرقه'!P:S,4,0),"0")</f>
        <v>0</v>
      </c>
      <c r="U15" s="19">
        <f>IFERROR(VLOOKUP(B:B,'[1]ریز بیمه های متفرقه'!P:Z,11,0),"0")</f>
        <v>0</v>
      </c>
      <c r="V15" s="19">
        <f>IFERROR(VLOOKUP(B:B,'[1]ریز بیمه های متفرقه'!P:AA,12,0),"0")</f>
        <v>0</v>
      </c>
      <c r="W15" s="19">
        <f>IFERROR(VLOOKUP(B:B,'[1]ریز بیمه های متفرقه'!B:J,9,0),"0")</f>
        <v>0</v>
      </c>
      <c r="X15" s="19">
        <f>IFERROR(VLOOKUP(B:B,'[1]ریز بیمه های متفرقه'!P:AF,17,0),"0")</f>
        <v>0</v>
      </c>
      <c r="Y15" s="19">
        <f>IFERROR(VLOOKUP(B:B,'[1]ریز بیمه های متفرقه'!B:K,10,0),"0")</f>
        <v>0</v>
      </c>
      <c r="Z15" s="19">
        <f>IFERROR(VLOOKUP(B:B,'[1]ریز بیمه های متفرقه'!P:AG,18,0),"0")</f>
        <v>888315812</v>
      </c>
      <c r="AA15" s="19">
        <f>IFERROR(VLOOKUP(B:B,'[1]ریز بیمه های متفرقه'!P:AH,19,0),"0")</f>
        <v>22192000</v>
      </c>
      <c r="AB15" s="19">
        <f>IFERROR(VLOOKUP(B:B,'[1]ریز بیمه های متفرقه'!P:AC,14,0),"0")</f>
        <v>0</v>
      </c>
      <c r="AC15" s="19">
        <f>IFERROR(VLOOKUP(B:B,'[1]ریز بیمه های متفرقه'!B:L,11,0),"0")</f>
        <v>0</v>
      </c>
      <c r="AD15" s="19">
        <f>IFERROR(VLOOKUP(B:B,'[1]ریز بیمه های متفرقه'!P:AI,20,0),"0")</f>
        <v>0</v>
      </c>
      <c r="AE15" s="19">
        <f>IFERROR(VLOOKUP(B:B,'[1]ریز بیمه های متفرقه'!P:AD,15,0),"0")</f>
        <v>0</v>
      </c>
      <c r="AF15" s="19">
        <f t="shared" si="0"/>
        <v>21045817222</v>
      </c>
      <c r="AH15" s="21"/>
    </row>
    <row r="16" spans="1:34" ht="19.5">
      <c r="A16" s="17" t="s">
        <v>45</v>
      </c>
      <c r="B16" s="18">
        <v>253127</v>
      </c>
      <c r="C16" s="19">
        <f>IFERROR(VLOOKUP(B:B,'[1]ریز بیمه های متفرقه'!B:I,8,0),"0")</f>
        <v>3299135299</v>
      </c>
      <c r="D16" s="19">
        <f>IFERROR(VLOOKUP(B:B,'[1]ریز بیمه های متفرقه'!P:AE,16,0),"0")</f>
        <v>877598358</v>
      </c>
      <c r="E16" s="19">
        <f>IFERROR(VLOOKUP(B:B,'[1]ریز بیمه های متفرقه'!B:H,7,0),"0")</f>
        <v>0</v>
      </c>
      <c r="F16" s="19">
        <f>IFERROR(VLOOKUP(B:B,'[1]ریز بیمه های متفرقه'!P:AB,13,0),"0")</f>
        <v>0</v>
      </c>
      <c r="G16" s="19">
        <f>IFERROR(VLOOKUP(B:B,'[1]ریز بیمه های متفرقه'!P:U,6,0),"0")</f>
        <v>0</v>
      </c>
      <c r="H16" s="19">
        <f>IFERROR(VLOOKUP('کلی '!B:B,'[1]ریز بیمه های متفرقه'!P:V,7,0),"0")</f>
        <v>0</v>
      </c>
      <c r="I16" s="19">
        <f>IFERROR(VLOOKUP(B:B,'[1]ریز بیمه های متفرقه'!B:C,2,0),"0")</f>
        <v>0</v>
      </c>
      <c r="J16" s="19">
        <f>IFERROR(VLOOKUP(B:B,'[1]ریز بیمه های متفرقه'!P:Q,2,0),"0")</f>
        <v>1024443079</v>
      </c>
      <c r="K16" s="19">
        <f>IFERROR(VLOOKUP(B:B,'[1]ریز بیمه های متفرقه'!B:D,3,0),"0")</f>
        <v>0</v>
      </c>
      <c r="L16" s="19">
        <f>IFERROR(VLOOKUP(B:B,'[1]ریز بیمه های متفرقه'!P:R,3,0),"0")</f>
        <v>13229000</v>
      </c>
      <c r="M16" s="19">
        <f>IFERROR(VLOOKUP(B:B,'[1]ریز بیمه های متفرقه'!B:F,5,0),"0")</f>
        <v>0</v>
      </c>
      <c r="N16" s="19">
        <f>IFERROR(VLOOKUP(B:B,'[1]ریز بیمه های متفرقه'!P:T,5,0),"0")</f>
        <v>7389200</v>
      </c>
      <c r="O16" s="19">
        <f>IFERROR(VLOOKUP(B:B,'[1]ریز بیمه های متفرقه'!P:W,8,0),"0")</f>
        <v>61142985</v>
      </c>
      <c r="P16" s="19">
        <f>IFERROR(VLOOKUP(B:B,'[1]ریز بیمه های متفرقه'!B:G,6,0),"0")</f>
        <v>0</v>
      </c>
      <c r="Q16" s="19">
        <f>IFERROR(VLOOKUP(B:B,'[1]ریز بیمه های متفرقه'!P:X,9,0),"0")</f>
        <v>0</v>
      </c>
      <c r="R16" s="19">
        <f>IFERROR(VLOOKUP(B:B,'[1]ریز بیمه های متفرقه'!P:Y,10,0),"0")</f>
        <v>0</v>
      </c>
      <c r="S16" s="19">
        <f>IFERROR(VLOOKUP(B:B,'[1]ریز بیمه های متفرقه'!B:E,4,0),"0")</f>
        <v>0</v>
      </c>
      <c r="T16" s="19">
        <f>IFERROR(VLOOKUP(B:B,'[1]ریز بیمه های متفرقه'!P:S,4,0),"0")</f>
        <v>0</v>
      </c>
      <c r="U16" s="19">
        <f>IFERROR(VLOOKUP(B:B,'[1]ریز بیمه های متفرقه'!P:Z,11,0),"0")</f>
        <v>0</v>
      </c>
      <c r="V16" s="19">
        <f>IFERROR(VLOOKUP(B:B,'[1]ریز بیمه های متفرقه'!P:AA,12,0),"0")</f>
        <v>676853807</v>
      </c>
      <c r="W16" s="19">
        <f>IFERROR(VLOOKUP(B:B,'[1]ریز بیمه های متفرقه'!B:J,9,0),"0")</f>
        <v>0</v>
      </c>
      <c r="X16" s="19">
        <f>IFERROR(VLOOKUP(B:B,'[1]ریز بیمه های متفرقه'!P:AF,17,0),"0")</f>
        <v>8034461</v>
      </c>
      <c r="Y16" s="19">
        <f>IFERROR(VLOOKUP(B:B,'[1]ریز بیمه های متفرقه'!B:K,10,0),"0")</f>
        <v>0</v>
      </c>
      <c r="Z16" s="19">
        <f>IFERROR(VLOOKUP(B:B,'[1]ریز بیمه های متفرقه'!P:AG,18,0),"0")</f>
        <v>258136433</v>
      </c>
      <c r="AA16" s="19">
        <f>IFERROR(VLOOKUP(B:B,'[1]ریز بیمه های متفرقه'!P:AH,19,0),"0")</f>
        <v>0</v>
      </c>
      <c r="AB16" s="19">
        <f>IFERROR(VLOOKUP(B:B,'[1]ریز بیمه های متفرقه'!P:AC,14,0),"0")</f>
        <v>0</v>
      </c>
      <c r="AC16" s="19">
        <f>IFERROR(VLOOKUP(B:B,'[1]ریز بیمه های متفرقه'!B:L,11,0),"0")</f>
        <v>0</v>
      </c>
      <c r="AD16" s="19">
        <f>IFERROR(VLOOKUP(B:B,'[1]ریز بیمه های متفرقه'!P:AI,20,0),"0")</f>
        <v>0</v>
      </c>
      <c r="AE16" s="19">
        <f>IFERROR(VLOOKUP(B:B,'[1]ریز بیمه های متفرقه'!P:AD,15,0),"0")</f>
        <v>0</v>
      </c>
      <c r="AF16" s="19">
        <f t="shared" si="0"/>
        <v>6225962622</v>
      </c>
      <c r="AH16" s="21"/>
    </row>
    <row r="17" spans="1:34" ht="19.5">
      <c r="A17" s="17" t="s">
        <v>46</v>
      </c>
      <c r="B17" s="18">
        <v>253129</v>
      </c>
      <c r="C17" s="19">
        <f>IFERROR(VLOOKUP(B:B,'[1]ریز بیمه های متفرقه'!B:I,8,0),"0")</f>
        <v>148112898</v>
      </c>
      <c r="D17" s="19">
        <f>IFERROR(VLOOKUP(B:B,'[1]ریز بیمه های متفرقه'!P:AE,16,0),"0")</f>
        <v>201399662</v>
      </c>
      <c r="E17" s="19">
        <f>IFERROR(VLOOKUP(B:B,'[1]ریز بیمه های متفرقه'!B:H,7,0),"0")</f>
        <v>0</v>
      </c>
      <c r="F17" s="19">
        <f>IFERROR(VLOOKUP(B:B,'[1]ریز بیمه های متفرقه'!P:AB,13,0),"0")</f>
        <v>0</v>
      </c>
      <c r="G17" s="19">
        <f>IFERROR(VLOOKUP(B:B,'[1]ریز بیمه های متفرقه'!P:U,6,0),"0")</f>
        <v>0</v>
      </c>
      <c r="H17" s="19">
        <f>IFERROR(VLOOKUP('کلی '!B:B,'[1]ریز بیمه های متفرقه'!P:V,7,0),"0")</f>
        <v>0</v>
      </c>
      <c r="I17" s="19">
        <f>IFERROR(VLOOKUP(B:B,'[1]ریز بیمه های متفرقه'!B:C,2,0),"0")</f>
        <v>0</v>
      </c>
      <c r="J17" s="19">
        <f>IFERROR(VLOOKUP(B:B,'[1]ریز بیمه های متفرقه'!P:Q,2,0),"0")</f>
        <v>119671243</v>
      </c>
      <c r="K17" s="19">
        <f>IFERROR(VLOOKUP(B:B,'[1]ریز بیمه های متفرقه'!B:D,3,0),"0")</f>
        <v>0</v>
      </c>
      <c r="L17" s="19">
        <f>IFERROR(VLOOKUP(B:B,'[1]ریز بیمه های متفرقه'!P:R,3,0),"0")</f>
        <v>0</v>
      </c>
      <c r="M17" s="19">
        <f>IFERROR(VLOOKUP(B:B,'[1]ریز بیمه های متفرقه'!B:F,5,0),"0")</f>
        <v>0</v>
      </c>
      <c r="N17" s="19">
        <f>IFERROR(VLOOKUP(B:B,'[1]ریز بیمه های متفرقه'!P:T,5,0),"0")</f>
        <v>0</v>
      </c>
      <c r="O17" s="19">
        <f>IFERROR(VLOOKUP(B:B,'[1]ریز بیمه های متفرقه'!P:W,8,0),"0")</f>
        <v>0</v>
      </c>
      <c r="P17" s="19">
        <f>IFERROR(VLOOKUP(B:B,'[1]ریز بیمه های متفرقه'!B:G,6,0),"0")</f>
        <v>0</v>
      </c>
      <c r="Q17" s="19">
        <f>IFERROR(VLOOKUP(B:B,'[1]ریز بیمه های متفرقه'!P:X,9,0),"0")</f>
        <v>0</v>
      </c>
      <c r="R17" s="19">
        <f>IFERROR(VLOOKUP(B:B,'[1]ریز بیمه های متفرقه'!P:Y,10,0),"0")</f>
        <v>0</v>
      </c>
      <c r="S17" s="19">
        <f>IFERROR(VLOOKUP(B:B,'[1]ریز بیمه های متفرقه'!B:E,4,0),"0")</f>
        <v>0</v>
      </c>
      <c r="T17" s="19">
        <f>IFERROR(VLOOKUP(B:B,'[1]ریز بیمه های متفرقه'!P:S,4,0),"0")</f>
        <v>0</v>
      </c>
      <c r="U17" s="19">
        <f>IFERROR(VLOOKUP(B:B,'[1]ریز بیمه های متفرقه'!P:Z,11,0),"0")</f>
        <v>0</v>
      </c>
      <c r="V17" s="19">
        <f>IFERROR(VLOOKUP(B:B,'[1]ریز بیمه های متفرقه'!P:AA,12,0),"0")</f>
        <v>0</v>
      </c>
      <c r="W17" s="19">
        <f>IFERROR(VLOOKUP(B:B,'[1]ریز بیمه های متفرقه'!B:J,9,0),"0")</f>
        <v>0</v>
      </c>
      <c r="X17" s="19">
        <f>IFERROR(VLOOKUP(B:B,'[1]ریز بیمه های متفرقه'!P:AF,17,0),"0")</f>
        <v>0</v>
      </c>
      <c r="Y17" s="19">
        <f>IFERROR(VLOOKUP(B:B,'[1]ریز بیمه های متفرقه'!B:K,10,0),"0")</f>
        <v>0</v>
      </c>
      <c r="Z17" s="19">
        <f>IFERROR(VLOOKUP(B:B,'[1]ریز بیمه های متفرقه'!P:AG,18,0),"0")</f>
        <v>0</v>
      </c>
      <c r="AA17" s="19">
        <f>IFERROR(VLOOKUP(B:B,'[1]ریز بیمه های متفرقه'!P:AH,19,0),"0")</f>
        <v>0</v>
      </c>
      <c r="AB17" s="19">
        <f>IFERROR(VLOOKUP(B:B,'[1]ریز بیمه های متفرقه'!P:AC,14,0),"0")</f>
        <v>0</v>
      </c>
      <c r="AC17" s="19">
        <f>IFERROR(VLOOKUP(B:B,'[1]ریز بیمه های متفرقه'!B:L,11,0),"0")</f>
        <v>0</v>
      </c>
      <c r="AD17" s="19">
        <f>IFERROR(VLOOKUP(B:B,'[1]ریز بیمه های متفرقه'!P:AI,20,0),"0")</f>
        <v>0</v>
      </c>
      <c r="AE17" s="19">
        <f>IFERROR(VLOOKUP(B:B,'[1]ریز بیمه های متفرقه'!P:AD,15,0),"0")</f>
        <v>0</v>
      </c>
      <c r="AF17" s="19">
        <f t="shared" si="0"/>
        <v>469183803</v>
      </c>
      <c r="AH17" s="21"/>
    </row>
    <row r="18" spans="1:34" ht="19.5">
      <c r="A18" s="17" t="s">
        <v>47</v>
      </c>
      <c r="B18" s="18">
        <v>253132</v>
      </c>
      <c r="C18" s="19">
        <f>IFERROR(VLOOKUP(B:B,'[1]ریز بیمه های متفرقه'!B:I,8,0),"0")</f>
        <v>5669212980</v>
      </c>
      <c r="D18" s="19">
        <f>IFERROR(VLOOKUP(B:B,'[1]ریز بیمه های متفرقه'!P:AE,16,0),"0")</f>
        <v>1822956319</v>
      </c>
      <c r="E18" s="19">
        <f>IFERROR(VLOOKUP(B:B,'[1]ریز بیمه های متفرقه'!B:H,7,0),"0")</f>
        <v>0</v>
      </c>
      <c r="F18" s="19">
        <f>IFERROR(VLOOKUP(B:B,'[1]ریز بیمه های متفرقه'!P:AB,13,0),"0")</f>
        <v>0</v>
      </c>
      <c r="G18" s="19">
        <f>IFERROR(VLOOKUP(B:B,'[1]ریز بیمه های متفرقه'!P:U,6,0),"0")</f>
        <v>0</v>
      </c>
      <c r="H18" s="19">
        <f>IFERROR(VLOOKUP('کلی '!B:B,'[1]ریز بیمه های متفرقه'!P:V,7,0),"0")</f>
        <v>0</v>
      </c>
      <c r="I18" s="19">
        <f>IFERROR(VLOOKUP(B:B,'[1]ریز بیمه های متفرقه'!B:C,2,0),"0")</f>
        <v>0</v>
      </c>
      <c r="J18" s="19">
        <f>IFERROR(VLOOKUP(B:B,'[1]ریز بیمه های متفرقه'!P:Q,2,0),"0")</f>
        <v>1062290773</v>
      </c>
      <c r="K18" s="19">
        <f>IFERROR(VLOOKUP(B:B,'[1]ریز بیمه های متفرقه'!B:D,3,0),"0")</f>
        <v>0</v>
      </c>
      <c r="L18" s="19">
        <f>IFERROR(VLOOKUP(B:B,'[1]ریز بیمه های متفرقه'!P:R,3,0),"0")</f>
        <v>0</v>
      </c>
      <c r="M18" s="19">
        <f>IFERROR(VLOOKUP(B:B,'[1]ریز بیمه های متفرقه'!B:F,5,0),"0")</f>
        <v>0</v>
      </c>
      <c r="N18" s="19">
        <f>IFERROR(VLOOKUP(B:B,'[1]ریز بیمه های متفرقه'!P:T,5,0),"0")</f>
        <v>76076500</v>
      </c>
      <c r="O18" s="19">
        <f>IFERROR(VLOOKUP(B:B,'[1]ریز بیمه های متفرقه'!P:W,8,0),"0")</f>
        <v>155317335</v>
      </c>
      <c r="P18" s="19">
        <f>IFERROR(VLOOKUP(B:B,'[1]ریز بیمه های متفرقه'!B:G,6,0),"0")</f>
        <v>0</v>
      </c>
      <c r="Q18" s="19">
        <f>IFERROR(VLOOKUP(B:B,'[1]ریز بیمه های متفرقه'!P:X,9,0),"0")</f>
        <v>1657775283</v>
      </c>
      <c r="R18" s="19">
        <f>IFERROR(VLOOKUP(B:B,'[1]ریز بیمه های متفرقه'!P:Y,10,0),"0")</f>
        <v>0</v>
      </c>
      <c r="S18" s="19">
        <f>IFERROR(VLOOKUP(B:B,'[1]ریز بیمه های متفرقه'!B:E,4,0),"0")</f>
        <v>0</v>
      </c>
      <c r="T18" s="19">
        <f>IFERROR(VLOOKUP(B:B,'[1]ریز بیمه های متفرقه'!P:S,4,0),"0")</f>
        <v>46865721</v>
      </c>
      <c r="U18" s="19">
        <f>IFERROR(VLOOKUP(B:B,'[1]ریز بیمه های متفرقه'!P:Z,11,0),"0")</f>
        <v>0</v>
      </c>
      <c r="V18" s="19">
        <f>IFERROR(VLOOKUP(B:B,'[1]ریز بیمه های متفرقه'!P:AA,12,0),"0")</f>
        <v>0</v>
      </c>
      <c r="W18" s="19">
        <f>IFERROR(VLOOKUP(B:B,'[1]ریز بیمه های متفرقه'!B:J,9,0),"0")</f>
        <v>0</v>
      </c>
      <c r="X18" s="19">
        <f>IFERROR(VLOOKUP(B:B,'[1]ریز بیمه های متفرقه'!P:AF,17,0),"0")</f>
        <v>0</v>
      </c>
      <c r="Y18" s="19">
        <f>IFERROR(VLOOKUP(B:B,'[1]ریز بیمه های متفرقه'!B:K,10,0),"0")</f>
        <v>0</v>
      </c>
      <c r="Z18" s="19">
        <f>IFERROR(VLOOKUP(B:B,'[1]ریز بیمه های متفرقه'!P:AG,18,0),"0")</f>
        <v>240777422</v>
      </c>
      <c r="AA18" s="19">
        <f>IFERROR(VLOOKUP(B:B,'[1]ریز بیمه های متفرقه'!P:AH,19,0),"0")</f>
        <v>0</v>
      </c>
      <c r="AB18" s="19">
        <f>IFERROR(VLOOKUP(B:B,'[1]ریز بیمه های متفرقه'!P:AC,14,0),"0")</f>
        <v>0</v>
      </c>
      <c r="AC18" s="19">
        <f>IFERROR(VLOOKUP(B:B,'[1]ریز بیمه های متفرقه'!B:L,11,0),"0")</f>
        <v>0</v>
      </c>
      <c r="AD18" s="19">
        <f>IFERROR(VLOOKUP(B:B,'[1]ریز بیمه های متفرقه'!P:AI,20,0),"0")</f>
        <v>0</v>
      </c>
      <c r="AE18" s="19">
        <f>IFERROR(VLOOKUP(B:B,'[1]ریز بیمه های متفرقه'!P:AD,15,0),"0")</f>
        <v>0</v>
      </c>
      <c r="AF18" s="19">
        <f t="shared" si="0"/>
        <v>10731272333</v>
      </c>
      <c r="AH18" s="21"/>
    </row>
    <row r="19" spans="1:34" ht="19.5">
      <c r="A19" s="17" t="s">
        <v>48</v>
      </c>
      <c r="B19" s="18">
        <v>253133</v>
      </c>
      <c r="C19" s="19">
        <f>IFERROR(VLOOKUP(B:B,'[1]ریز بیمه های متفرقه'!B:I,8,0),"0")</f>
        <v>333612214</v>
      </c>
      <c r="D19" s="19">
        <f>IFERROR(VLOOKUP(B:B,'[1]ریز بیمه های متفرقه'!P:AE,16,0),"0")</f>
        <v>1456364170</v>
      </c>
      <c r="E19" s="19">
        <f>IFERROR(VLOOKUP(B:B,'[1]ریز بیمه های متفرقه'!B:H,7,0),"0")</f>
        <v>0</v>
      </c>
      <c r="F19" s="19">
        <f>IFERROR(VLOOKUP(B:B,'[1]ریز بیمه های متفرقه'!P:AB,13,0),"0")</f>
        <v>0</v>
      </c>
      <c r="G19" s="19">
        <f>IFERROR(VLOOKUP(B:B,'[1]ریز بیمه های متفرقه'!P:U,6,0),"0")</f>
        <v>0</v>
      </c>
      <c r="H19" s="19">
        <f>IFERROR(VLOOKUP('کلی '!B:B,'[1]ریز بیمه های متفرقه'!P:V,7,0),"0")</f>
        <v>0</v>
      </c>
      <c r="I19" s="19">
        <f>IFERROR(VLOOKUP(B:B,'[1]ریز بیمه های متفرقه'!B:C,2,0),"0")</f>
        <v>0</v>
      </c>
      <c r="J19" s="19">
        <f>IFERROR(VLOOKUP(B:B,'[1]ریز بیمه های متفرقه'!P:Q,2,0),"0")</f>
        <v>88198071</v>
      </c>
      <c r="K19" s="19">
        <f>IFERROR(VLOOKUP(B:B,'[1]ریز بیمه های متفرقه'!B:D,3,0),"0")</f>
        <v>0</v>
      </c>
      <c r="L19" s="19">
        <f>IFERROR(VLOOKUP(B:B,'[1]ریز بیمه های متفرقه'!P:R,3,0),"0")</f>
        <v>0</v>
      </c>
      <c r="M19" s="19">
        <f>IFERROR(VLOOKUP(B:B,'[1]ریز بیمه های متفرقه'!B:F,5,0),"0")</f>
        <v>0</v>
      </c>
      <c r="N19" s="19">
        <f>IFERROR(VLOOKUP(B:B,'[1]ریز بیمه های متفرقه'!P:T,5,0),"0")</f>
        <v>2045200</v>
      </c>
      <c r="O19" s="19">
        <f>IFERROR(VLOOKUP(B:B,'[1]ریز بیمه های متفرقه'!P:W,8,0),"0")</f>
        <v>0</v>
      </c>
      <c r="P19" s="19">
        <f>IFERROR(VLOOKUP(B:B,'[1]ریز بیمه های متفرقه'!B:G,6,0),"0")</f>
        <v>0</v>
      </c>
      <c r="Q19" s="19">
        <f>IFERROR(VLOOKUP(B:B,'[1]ریز بیمه های متفرقه'!P:X,9,0),"0")</f>
        <v>124657807</v>
      </c>
      <c r="R19" s="19">
        <f>IFERROR(VLOOKUP(B:B,'[1]ریز بیمه های متفرقه'!P:Y,10,0),"0")</f>
        <v>0</v>
      </c>
      <c r="S19" s="19">
        <f>IFERROR(VLOOKUP(B:B,'[1]ریز بیمه های متفرقه'!B:E,4,0),"0")</f>
        <v>0</v>
      </c>
      <c r="T19" s="19">
        <f>IFERROR(VLOOKUP(B:B,'[1]ریز بیمه های متفرقه'!P:S,4,0),"0")</f>
        <v>0</v>
      </c>
      <c r="U19" s="19">
        <f>IFERROR(VLOOKUP(B:B,'[1]ریز بیمه های متفرقه'!P:Z,11,0),"0")</f>
        <v>0</v>
      </c>
      <c r="V19" s="19">
        <f>IFERROR(VLOOKUP(B:B,'[1]ریز بیمه های متفرقه'!P:AA,12,0),"0")</f>
        <v>0</v>
      </c>
      <c r="W19" s="19">
        <f>IFERROR(VLOOKUP(B:B,'[1]ریز بیمه های متفرقه'!B:J,9,0),"0")</f>
        <v>0</v>
      </c>
      <c r="X19" s="19">
        <f>IFERROR(VLOOKUP(B:B,'[1]ریز بیمه های متفرقه'!P:AF,17,0),"0")</f>
        <v>11504583</v>
      </c>
      <c r="Y19" s="19">
        <f>IFERROR(VLOOKUP(B:B,'[1]ریز بیمه های متفرقه'!B:K,10,0),"0")</f>
        <v>0</v>
      </c>
      <c r="Z19" s="19">
        <f>IFERROR(VLOOKUP(B:B,'[1]ریز بیمه های متفرقه'!P:AG,18,0),"0")</f>
        <v>180364500</v>
      </c>
      <c r="AA19" s="19">
        <f>IFERROR(VLOOKUP(B:B,'[1]ریز بیمه های متفرقه'!P:AH,19,0),"0")</f>
        <v>0</v>
      </c>
      <c r="AB19" s="19">
        <f>IFERROR(VLOOKUP(B:B,'[1]ریز بیمه های متفرقه'!P:AC,14,0),"0")</f>
        <v>0</v>
      </c>
      <c r="AC19" s="19">
        <f>IFERROR(VLOOKUP(B:B,'[1]ریز بیمه های متفرقه'!B:L,11,0),"0")</f>
        <v>0</v>
      </c>
      <c r="AD19" s="19">
        <f>IFERROR(VLOOKUP(B:B,'[1]ریز بیمه های متفرقه'!P:AI,20,0),"0")</f>
        <v>0</v>
      </c>
      <c r="AE19" s="19">
        <f>IFERROR(VLOOKUP(B:B,'[1]ریز بیمه های متفرقه'!P:AD,15,0),"0")</f>
        <v>0</v>
      </c>
      <c r="AF19" s="19">
        <f t="shared" si="0"/>
        <v>2196746545</v>
      </c>
      <c r="AH19" s="21"/>
    </row>
    <row r="20" spans="1:34" ht="19.5">
      <c r="A20" s="17" t="s">
        <v>49</v>
      </c>
      <c r="B20" s="18">
        <v>253134</v>
      </c>
      <c r="C20" s="19">
        <f>IFERROR(VLOOKUP(B:B,'[1]ریز بیمه های متفرقه'!B:I,8,0),"0")</f>
        <v>5198839820</v>
      </c>
      <c r="D20" s="19">
        <f>IFERROR(VLOOKUP(B:B,'[1]ریز بیمه های متفرقه'!P:AE,16,0),"0")</f>
        <v>1832505475</v>
      </c>
      <c r="E20" s="19">
        <f>IFERROR(VLOOKUP(B:B,'[1]ریز بیمه های متفرقه'!B:H,7,0),"0")</f>
        <v>0</v>
      </c>
      <c r="F20" s="19">
        <f>IFERROR(VLOOKUP(B:B,'[1]ریز بیمه های متفرقه'!P:AB,13,0),"0")</f>
        <v>0</v>
      </c>
      <c r="G20" s="19">
        <f>IFERROR(VLOOKUP(B:B,'[1]ریز بیمه های متفرقه'!P:U,6,0),"0")</f>
        <v>0</v>
      </c>
      <c r="H20" s="19">
        <f>IFERROR(VLOOKUP('کلی '!B:B,'[1]ریز بیمه های متفرقه'!P:V,7,0),"0")</f>
        <v>0</v>
      </c>
      <c r="I20" s="19">
        <f>IFERROR(VLOOKUP(B:B,'[1]ریز بیمه های متفرقه'!B:C,2,0),"0")</f>
        <v>0</v>
      </c>
      <c r="J20" s="19">
        <f>IFERROR(VLOOKUP(B:B,'[1]ریز بیمه های متفرقه'!P:Q,2,0),"0")</f>
        <v>35596435</v>
      </c>
      <c r="K20" s="19">
        <f>IFERROR(VLOOKUP(B:B,'[1]ریز بیمه های متفرقه'!B:D,3,0),"0")</f>
        <v>0</v>
      </c>
      <c r="L20" s="19">
        <f>IFERROR(VLOOKUP(B:B,'[1]ریز بیمه های متفرقه'!P:R,3,0),"0")</f>
        <v>30185044</v>
      </c>
      <c r="M20" s="19">
        <f>IFERROR(VLOOKUP(B:B,'[1]ریز بیمه های متفرقه'!B:F,5,0),"0")</f>
        <v>0</v>
      </c>
      <c r="N20" s="19">
        <f>IFERROR(VLOOKUP(B:B,'[1]ریز بیمه های متفرقه'!P:T,5,0),"0")</f>
        <v>24426900</v>
      </c>
      <c r="O20" s="19">
        <f>IFERROR(VLOOKUP(B:B,'[1]ریز بیمه های متفرقه'!P:W,8,0),"0")</f>
        <v>0</v>
      </c>
      <c r="P20" s="19">
        <f>IFERROR(VLOOKUP(B:B,'[1]ریز بیمه های متفرقه'!B:G,6,0),"0")</f>
        <v>0</v>
      </c>
      <c r="Q20" s="19">
        <f>IFERROR(VLOOKUP(B:B,'[1]ریز بیمه های متفرقه'!P:X,9,0),"0")</f>
        <v>0</v>
      </c>
      <c r="R20" s="19">
        <f>IFERROR(VLOOKUP(B:B,'[1]ریز بیمه های متفرقه'!P:Y,10,0),"0")</f>
        <v>0</v>
      </c>
      <c r="S20" s="19">
        <f>IFERROR(VLOOKUP(B:B,'[1]ریز بیمه های متفرقه'!B:E,4,0),"0")</f>
        <v>0</v>
      </c>
      <c r="T20" s="19">
        <f>IFERROR(VLOOKUP(B:B,'[1]ریز بیمه های متفرقه'!P:S,4,0),"0")</f>
        <v>0</v>
      </c>
      <c r="U20" s="19">
        <f>IFERROR(VLOOKUP(B:B,'[1]ریز بیمه های متفرقه'!P:Z,11,0),"0")</f>
        <v>0</v>
      </c>
      <c r="V20" s="19">
        <f>IFERROR(VLOOKUP(B:B,'[1]ریز بیمه های متفرقه'!P:AA,12,0),"0")</f>
        <v>0</v>
      </c>
      <c r="W20" s="19">
        <f>IFERROR(VLOOKUP(B:B,'[1]ریز بیمه های متفرقه'!B:J,9,0),"0")</f>
        <v>0</v>
      </c>
      <c r="X20" s="19">
        <f>IFERROR(VLOOKUP(B:B,'[1]ریز بیمه های متفرقه'!P:AF,17,0),"0")</f>
        <v>18940200</v>
      </c>
      <c r="Y20" s="19">
        <f>IFERROR(VLOOKUP(B:B,'[1]ریز بیمه های متفرقه'!B:K,10,0),"0")</f>
        <v>0</v>
      </c>
      <c r="Z20" s="19">
        <f>IFERROR(VLOOKUP(B:B,'[1]ریز بیمه های متفرقه'!P:AG,18,0),"0")</f>
        <v>222812321</v>
      </c>
      <c r="AA20" s="19">
        <f>IFERROR(VLOOKUP(B:B,'[1]ریز بیمه های متفرقه'!P:AH,19,0),"0")</f>
        <v>0</v>
      </c>
      <c r="AB20" s="19">
        <f>IFERROR(VLOOKUP(B:B,'[1]ریز بیمه های متفرقه'!P:AC,14,0),"0")</f>
        <v>0</v>
      </c>
      <c r="AC20" s="19">
        <f>IFERROR(VLOOKUP(B:B,'[1]ریز بیمه های متفرقه'!B:L,11,0),"0")</f>
        <v>0</v>
      </c>
      <c r="AD20" s="19">
        <f>IFERROR(VLOOKUP(B:B,'[1]ریز بیمه های متفرقه'!P:AI,20,0),"0")</f>
        <v>0</v>
      </c>
      <c r="AE20" s="19">
        <f>IFERROR(VLOOKUP(B:B,'[1]ریز بیمه های متفرقه'!P:AD,15,0),"0")</f>
        <v>0</v>
      </c>
      <c r="AF20" s="19">
        <f t="shared" si="0"/>
        <v>7363306195</v>
      </c>
      <c r="AH20" s="21"/>
    </row>
    <row r="21" spans="1:34" ht="19.5">
      <c r="A21" s="17" t="s">
        <v>50</v>
      </c>
      <c r="B21" s="18">
        <v>253135</v>
      </c>
      <c r="C21" s="19">
        <f>IFERROR(VLOOKUP(B:B,'[1]ریز بیمه های متفرقه'!B:I,8,0),"0")</f>
        <v>10943571374</v>
      </c>
      <c r="D21" s="19">
        <f>IFERROR(VLOOKUP(B:B,'[1]ریز بیمه های متفرقه'!P:AE,16,0),"0")</f>
        <v>4101199274</v>
      </c>
      <c r="E21" s="19">
        <f>IFERROR(VLOOKUP(B:B,'[1]ریز بیمه های متفرقه'!B:H,7,0),"0")</f>
        <v>0</v>
      </c>
      <c r="F21" s="19">
        <f>IFERROR(VLOOKUP(B:B,'[1]ریز بیمه های متفرقه'!P:AB,13,0),"0")</f>
        <v>0</v>
      </c>
      <c r="G21" s="19">
        <f>IFERROR(VLOOKUP(B:B,'[1]ریز بیمه های متفرقه'!P:U,6,0),"0")</f>
        <v>0</v>
      </c>
      <c r="H21" s="19">
        <f>IFERROR(VLOOKUP('کلی '!B:B,'[1]ریز بیمه های متفرقه'!P:V,7,0),"0")</f>
        <v>0</v>
      </c>
      <c r="I21" s="19">
        <f>IFERROR(VLOOKUP(B:B,'[1]ریز بیمه های متفرقه'!B:C,2,0),"0")</f>
        <v>0</v>
      </c>
      <c r="J21" s="19">
        <f>IFERROR(VLOOKUP(B:B,'[1]ریز بیمه های متفرقه'!P:Q,2,0),"0")</f>
        <v>1157919872</v>
      </c>
      <c r="K21" s="19">
        <f>IFERROR(VLOOKUP(B:B,'[1]ریز بیمه های متفرقه'!B:D,3,0),"0")</f>
        <v>0</v>
      </c>
      <c r="L21" s="19">
        <f>IFERROR(VLOOKUP(B:B,'[1]ریز بیمه های متفرقه'!P:R,3,0),"0")</f>
        <v>38238800</v>
      </c>
      <c r="M21" s="19">
        <f>IFERROR(VLOOKUP(B:B,'[1]ریز بیمه های متفرقه'!B:F,5,0),"0")</f>
        <v>0</v>
      </c>
      <c r="N21" s="19">
        <f>IFERROR(VLOOKUP(B:B,'[1]ریز بیمه های متفرقه'!P:T,5,0),"0")</f>
        <v>15129280</v>
      </c>
      <c r="O21" s="19">
        <f>IFERROR(VLOOKUP(B:B,'[1]ریز بیمه های متفرقه'!P:W,8,0),"0")</f>
        <v>0</v>
      </c>
      <c r="P21" s="19">
        <f>IFERROR(VLOOKUP(B:B,'[1]ریز بیمه های متفرقه'!B:G,6,0),"0")</f>
        <v>0</v>
      </c>
      <c r="Q21" s="19">
        <f>IFERROR(VLOOKUP(B:B,'[1]ریز بیمه های متفرقه'!P:X,9,0),"0")</f>
        <v>1846402608</v>
      </c>
      <c r="R21" s="19">
        <f>IFERROR(VLOOKUP(B:B,'[1]ریز بیمه های متفرقه'!P:Y,10,0),"0")</f>
        <v>0</v>
      </c>
      <c r="S21" s="19">
        <f>IFERROR(VLOOKUP(B:B,'[1]ریز بیمه های متفرقه'!B:E,4,0),"0")</f>
        <v>0</v>
      </c>
      <c r="T21" s="19">
        <f>IFERROR(VLOOKUP(B:B,'[1]ریز بیمه های متفرقه'!P:S,4,0),"0")</f>
        <v>96975299</v>
      </c>
      <c r="U21" s="19">
        <f>IFERROR(VLOOKUP(B:B,'[1]ریز بیمه های متفرقه'!P:Z,11,0),"0")</f>
        <v>0</v>
      </c>
      <c r="V21" s="19">
        <f>IFERROR(VLOOKUP(B:B,'[1]ریز بیمه های متفرقه'!P:AA,12,0),"0")</f>
        <v>0</v>
      </c>
      <c r="W21" s="19">
        <f>IFERROR(VLOOKUP(B:B,'[1]ریز بیمه های متفرقه'!B:J,9,0),"0")</f>
        <v>0</v>
      </c>
      <c r="X21" s="19">
        <f>IFERROR(VLOOKUP(B:B,'[1]ریز بیمه های متفرقه'!P:AF,17,0),"0")</f>
        <v>594627635</v>
      </c>
      <c r="Y21" s="19">
        <f>IFERROR(VLOOKUP(B:B,'[1]ریز بیمه های متفرقه'!B:K,10,0),"0")</f>
        <v>0</v>
      </c>
      <c r="Z21" s="19">
        <f>IFERROR(VLOOKUP(B:B,'[1]ریز بیمه های متفرقه'!P:AG,18,0),"0")</f>
        <v>98911179</v>
      </c>
      <c r="AA21" s="19">
        <f>IFERROR(VLOOKUP(B:B,'[1]ریز بیمه های متفرقه'!P:AH,19,0),"0")</f>
        <v>0</v>
      </c>
      <c r="AB21" s="19">
        <f>IFERROR(VLOOKUP(B:B,'[1]ریز بیمه های متفرقه'!P:AC,14,0),"0")</f>
        <v>0</v>
      </c>
      <c r="AC21" s="19">
        <f>IFERROR(VLOOKUP(B:B,'[1]ریز بیمه های متفرقه'!B:L,11,0),"0")</f>
        <v>0</v>
      </c>
      <c r="AD21" s="19">
        <f>IFERROR(VLOOKUP(B:B,'[1]ریز بیمه های متفرقه'!P:AI,20,0),"0")</f>
        <v>0</v>
      </c>
      <c r="AE21" s="19">
        <f>IFERROR(VLOOKUP(B:B,'[1]ریز بیمه های متفرقه'!P:AD,15,0),"0")</f>
        <v>0</v>
      </c>
      <c r="AF21" s="19">
        <f t="shared" si="0"/>
        <v>18892975321</v>
      </c>
      <c r="AH21" s="21"/>
    </row>
    <row r="22" spans="1:34" ht="19.5">
      <c r="A22" s="17" t="s">
        <v>51</v>
      </c>
      <c r="B22" s="18">
        <v>253136</v>
      </c>
      <c r="C22" s="19">
        <f>IFERROR(VLOOKUP(B:B,'[1]ریز بیمه های متفرقه'!B:I,8,0),"0")</f>
        <v>1139906322</v>
      </c>
      <c r="D22" s="19">
        <f>IFERROR(VLOOKUP(B:B,'[1]ریز بیمه های متفرقه'!P:AE,16,0),"0")</f>
        <v>1441816307</v>
      </c>
      <c r="E22" s="19">
        <f>IFERROR(VLOOKUP(B:B,'[1]ریز بیمه های متفرقه'!B:H,7,0),"0")</f>
        <v>0</v>
      </c>
      <c r="F22" s="19">
        <f>IFERROR(VLOOKUP(B:B,'[1]ریز بیمه های متفرقه'!P:AB,13,0),"0")</f>
        <v>0</v>
      </c>
      <c r="G22" s="19">
        <f>IFERROR(VLOOKUP(B:B,'[1]ریز بیمه های متفرقه'!P:U,6,0),"0")</f>
        <v>0</v>
      </c>
      <c r="H22" s="19">
        <f>IFERROR(VLOOKUP('کلی '!B:B,'[1]ریز بیمه های متفرقه'!P:V,7,0),"0")</f>
        <v>0</v>
      </c>
      <c r="I22" s="19">
        <f>IFERROR(VLOOKUP(B:B,'[1]ریز بیمه های متفرقه'!B:C,2,0),"0")</f>
        <v>0</v>
      </c>
      <c r="J22" s="19">
        <f>IFERROR(VLOOKUP(B:B,'[1]ریز بیمه های متفرقه'!P:Q,2,0),"0")</f>
        <v>41513873</v>
      </c>
      <c r="K22" s="19">
        <f>IFERROR(VLOOKUP(B:B,'[1]ریز بیمه های متفرقه'!B:D,3,0),"0")</f>
        <v>0</v>
      </c>
      <c r="L22" s="19">
        <f>IFERROR(VLOOKUP(B:B,'[1]ریز بیمه های متفرقه'!P:R,3,0),"0")</f>
        <v>0</v>
      </c>
      <c r="M22" s="19">
        <f>IFERROR(VLOOKUP(B:B,'[1]ریز بیمه های متفرقه'!B:F,5,0),"0")</f>
        <v>0</v>
      </c>
      <c r="N22" s="19">
        <f>IFERROR(VLOOKUP(B:B,'[1]ریز بیمه های متفرقه'!P:T,5,0),"0")</f>
        <v>27553300</v>
      </c>
      <c r="O22" s="19">
        <f>IFERROR(VLOOKUP(B:B,'[1]ریز بیمه های متفرقه'!P:W,8,0),"0")</f>
        <v>0</v>
      </c>
      <c r="P22" s="19">
        <f>IFERROR(VLOOKUP(B:B,'[1]ریز بیمه های متفرقه'!B:G,6,0),"0")</f>
        <v>0</v>
      </c>
      <c r="Q22" s="19">
        <f>IFERROR(VLOOKUP(B:B,'[1]ریز بیمه های متفرقه'!P:X,9,0),"0")</f>
        <v>309348608</v>
      </c>
      <c r="R22" s="19">
        <f>IFERROR(VLOOKUP(B:B,'[1]ریز بیمه های متفرقه'!P:Y,10,0),"0")</f>
        <v>0</v>
      </c>
      <c r="S22" s="19">
        <f>IFERROR(VLOOKUP(B:B,'[1]ریز بیمه های متفرقه'!B:E,4,0),"0")</f>
        <v>0</v>
      </c>
      <c r="T22" s="19">
        <f>IFERROR(VLOOKUP(B:B,'[1]ریز بیمه های متفرقه'!P:S,4,0),"0")</f>
        <v>0</v>
      </c>
      <c r="U22" s="19">
        <f>IFERROR(VLOOKUP(B:B,'[1]ریز بیمه های متفرقه'!P:Z,11,0),"0")</f>
        <v>0</v>
      </c>
      <c r="V22" s="19">
        <f>IFERROR(VLOOKUP(B:B,'[1]ریز بیمه های متفرقه'!P:AA,12,0),"0")</f>
        <v>0</v>
      </c>
      <c r="W22" s="19">
        <f>IFERROR(VLOOKUP(B:B,'[1]ریز بیمه های متفرقه'!B:J,9,0),"0")</f>
        <v>0</v>
      </c>
      <c r="X22" s="19">
        <f>IFERROR(VLOOKUP(B:B,'[1]ریز بیمه های متفرقه'!P:AF,17,0),"0")</f>
        <v>110869973</v>
      </c>
      <c r="Y22" s="19">
        <f>IFERROR(VLOOKUP(B:B,'[1]ریز بیمه های متفرقه'!B:K,10,0),"0")</f>
        <v>0</v>
      </c>
      <c r="Z22" s="19">
        <f>IFERROR(VLOOKUP(B:B,'[1]ریز بیمه های متفرقه'!P:AG,18,0),"0")</f>
        <v>2338373009</v>
      </c>
      <c r="AA22" s="19">
        <f>IFERROR(VLOOKUP(B:B,'[1]ریز بیمه های متفرقه'!P:AH,19,0),"0")</f>
        <v>0</v>
      </c>
      <c r="AB22" s="19">
        <f>IFERROR(VLOOKUP(B:B,'[1]ریز بیمه های متفرقه'!P:AC,14,0),"0")</f>
        <v>0</v>
      </c>
      <c r="AC22" s="19">
        <f>IFERROR(VLOOKUP(B:B,'[1]ریز بیمه های متفرقه'!B:L,11,0),"0")</f>
        <v>0</v>
      </c>
      <c r="AD22" s="19">
        <f>IFERROR(VLOOKUP(B:B,'[1]ریز بیمه های متفرقه'!P:AI,20,0),"0")</f>
        <v>0</v>
      </c>
      <c r="AE22" s="19">
        <f>IFERROR(VLOOKUP(B:B,'[1]ریز بیمه های متفرقه'!P:AD,15,0),"0")</f>
        <v>0</v>
      </c>
      <c r="AF22" s="19">
        <f t="shared" si="0"/>
        <v>5409381392</v>
      </c>
      <c r="AH22" s="21"/>
    </row>
    <row r="23" spans="1:34" ht="19.5">
      <c r="A23" s="17" t="s">
        <v>52</v>
      </c>
      <c r="B23" s="18">
        <v>253137</v>
      </c>
      <c r="C23" s="19">
        <f>IFERROR(VLOOKUP(B:B,'[1]ریز بیمه های متفرقه'!B:I,8,0),"0")</f>
        <v>1403020515</v>
      </c>
      <c r="D23" s="19">
        <f>IFERROR(VLOOKUP(B:B,'[1]ریز بیمه های متفرقه'!P:AE,16,0),"0")</f>
        <v>275046812</v>
      </c>
      <c r="E23" s="19">
        <f>IFERROR(VLOOKUP(B:B,'[1]ریز بیمه های متفرقه'!B:H,7,0),"0")</f>
        <v>0</v>
      </c>
      <c r="F23" s="19">
        <f>IFERROR(VLOOKUP(B:B,'[1]ریز بیمه های متفرقه'!P:AB,13,0),"0")</f>
        <v>0</v>
      </c>
      <c r="G23" s="19">
        <f>IFERROR(VLOOKUP(B:B,'[1]ریز بیمه های متفرقه'!P:U,6,0),"0")</f>
        <v>0</v>
      </c>
      <c r="H23" s="19">
        <f>IFERROR(VLOOKUP('کلی '!B:B,'[1]ریز بیمه های متفرقه'!P:V,7,0),"0")</f>
        <v>0</v>
      </c>
      <c r="I23" s="19">
        <f>IFERROR(VLOOKUP(B:B,'[1]ریز بیمه های متفرقه'!B:C,2,0),"0")</f>
        <v>0</v>
      </c>
      <c r="J23" s="19">
        <f>IFERROR(VLOOKUP(B:B,'[1]ریز بیمه های متفرقه'!P:Q,2,0),"0")</f>
        <v>368477969</v>
      </c>
      <c r="K23" s="19">
        <f>IFERROR(VLOOKUP(B:B,'[1]ریز بیمه های متفرقه'!B:D,3,0),"0")</f>
        <v>0</v>
      </c>
      <c r="L23" s="19">
        <f>IFERROR(VLOOKUP(B:B,'[1]ریز بیمه های متفرقه'!P:R,3,0),"0")</f>
        <v>0</v>
      </c>
      <c r="M23" s="19">
        <f>IFERROR(VLOOKUP(B:B,'[1]ریز بیمه های متفرقه'!B:F,5,0),"0")</f>
        <v>0</v>
      </c>
      <c r="N23" s="19">
        <f>IFERROR(VLOOKUP(B:B,'[1]ریز بیمه های متفرقه'!P:T,5,0),"0")</f>
        <v>0</v>
      </c>
      <c r="O23" s="19">
        <f>IFERROR(VLOOKUP(B:B,'[1]ریز بیمه های متفرقه'!P:W,8,0),"0")</f>
        <v>0</v>
      </c>
      <c r="P23" s="19">
        <f>IFERROR(VLOOKUP(B:B,'[1]ریز بیمه های متفرقه'!B:G,6,0),"0")</f>
        <v>0</v>
      </c>
      <c r="Q23" s="19">
        <f>IFERROR(VLOOKUP(B:B,'[1]ریز بیمه های متفرقه'!P:X,9,0),"0")</f>
        <v>0</v>
      </c>
      <c r="R23" s="19">
        <f>IFERROR(VLOOKUP(B:B,'[1]ریز بیمه های متفرقه'!P:Y,10,0),"0")</f>
        <v>0</v>
      </c>
      <c r="S23" s="19">
        <f>IFERROR(VLOOKUP(B:B,'[1]ریز بیمه های متفرقه'!B:E,4,0),"0")</f>
        <v>0</v>
      </c>
      <c r="T23" s="19">
        <f>IFERROR(VLOOKUP(B:B,'[1]ریز بیمه های متفرقه'!P:S,4,0),"0")</f>
        <v>0</v>
      </c>
      <c r="U23" s="19">
        <f>IFERROR(VLOOKUP(B:B,'[1]ریز بیمه های متفرقه'!P:Z,11,0),"0")</f>
        <v>0</v>
      </c>
      <c r="V23" s="19">
        <f>IFERROR(VLOOKUP(B:B,'[1]ریز بیمه های متفرقه'!P:AA,12,0),"0")</f>
        <v>0</v>
      </c>
      <c r="W23" s="19">
        <f>IFERROR(VLOOKUP(B:B,'[1]ریز بیمه های متفرقه'!B:J,9,0),"0")</f>
        <v>0</v>
      </c>
      <c r="X23" s="19">
        <f>IFERROR(VLOOKUP(B:B,'[1]ریز بیمه های متفرقه'!P:AF,17,0),"0")</f>
        <v>2053099175</v>
      </c>
      <c r="Y23" s="19">
        <f>IFERROR(VLOOKUP(B:B,'[1]ریز بیمه های متفرقه'!B:K,10,0),"0")</f>
        <v>0</v>
      </c>
      <c r="Z23" s="19">
        <f>IFERROR(VLOOKUP(B:B,'[1]ریز بیمه های متفرقه'!P:AG,18,0),"0")</f>
        <v>0</v>
      </c>
      <c r="AA23" s="19">
        <f>IFERROR(VLOOKUP(B:B,'[1]ریز بیمه های متفرقه'!P:AH,19,0),"0")</f>
        <v>0</v>
      </c>
      <c r="AB23" s="19">
        <f>IFERROR(VLOOKUP(B:B,'[1]ریز بیمه های متفرقه'!P:AC,14,0),"0")</f>
        <v>0</v>
      </c>
      <c r="AC23" s="19">
        <f>IFERROR(VLOOKUP(B:B,'[1]ریز بیمه های متفرقه'!B:L,11,0),"0")</f>
        <v>0</v>
      </c>
      <c r="AD23" s="19">
        <f>IFERROR(VLOOKUP(B:B,'[1]ریز بیمه های متفرقه'!P:AI,20,0),"0")</f>
        <v>0</v>
      </c>
      <c r="AE23" s="19">
        <f>IFERROR(VLOOKUP(B:B,'[1]ریز بیمه های متفرقه'!P:AD,15,0),"0")</f>
        <v>0</v>
      </c>
      <c r="AF23" s="19">
        <f t="shared" si="0"/>
        <v>4099644471</v>
      </c>
      <c r="AH23" s="21"/>
    </row>
    <row r="24" spans="1:34" ht="19.5">
      <c r="A24" s="17" t="s">
        <v>53</v>
      </c>
      <c r="B24" s="18">
        <v>253138</v>
      </c>
      <c r="C24" s="19">
        <f>IFERROR(VLOOKUP(B:B,'[1]ریز بیمه های متفرقه'!B:I,8,0),"0")</f>
        <v>86503470</v>
      </c>
      <c r="D24" s="19">
        <f>IFERROR(VLOOKUP(B:B,'[1]ریز بیمه های متفرقه'!P:AE,16,0),"0")</f>
        <v>143090321</v>
      </c>
      <c r="E24" s="19">
        <f>IFERROR(VLOOKUP(B:B,'[1]ریز بیمه های متفرقه'!B:H,7,0),"0")</f>
        <v>0</v>
      </c>
      <c r="F24" s="19">
        <f>IFERROR(VLOOKUP(B:B,'[1]ریز بیمه های متفرقه'!P:AB,13,0),"0")</f>
        <v>0</v>
      </c>
      <c r="G24" s="19">
        <f>IFERROR(VLOOKUP(B:B,'[1]ریز بیمه های متفرقه'!P:U,6,0),"0")</f>
        <v>0</v>
      </c>
      <c r="H24" s="19">
        <f>IFERROR(VLOOKUP('کلی '!B:B,'[1]ریز بیمه های متفرقه'!P:V,7,0),"0")</f>
        <v>0</v>
      </c>
      <c r="I24" s="19">
        <f>IFERROR(VLOOKUP(B:B,'[1]ریز بیمه های متفرقه'!B:C,2,0),"0")</f>
        <v>0</v>
      </c>
      <c r="J24" s="19">
        <f>IFERROR(VLOOKUP(B:B,'[1]ریز بیمه های متفرقه'!P:Q,2,0),"0")</f>
        <v>13333595</v>
      </c>
      <c r="K24" s="19">
        <f>IFERROR(VLOOKUP(B:B,'[1]ریز بیمه های متفرقه'!B:D,3,0),"0")</f>
        <v>0</v>
      </c>
      <c r="L24" s="19">
        <f>IFERROR(VLOOKUP(B:B,'[1]ریز بیمه های متفرقه'!P:R,3,0),"0")</f>
        <v>0</v>
      </c>
      <c r="M24" s="19">
        <f>IFERROR(VLOOKUP(B:B,'[1]ریز بیمه های متفرقه'!B:F,5,0),"0")</f>
        <v>0</v>
      </c>
      <c r="N24" s="19">
        <f>IFERROR(VLOOKUP(B:B,'[1]ریز بیمه های متفرقه'!P:T,5,0),"0")</f>
        <v>0</v>
      </c>
      <c r="O24" s="19">
        <f>IFERROR(VLOOKUP(B:B,'[1]ریز بیمه های متفرقه'!P:W,8,0),"0")</f>
        <v>0</v>
      </c>
      <c r="P24" s="19">
        <f>IFERROR(VLOOKUP(B:B,'[1]ریز بیمه های متفرقه'!B:G,6,0),"0")</f>
        <v>0</v>
      </c>
      <c r="Q24" s="19">
        <f>IFERROR(VLOOKUP(B:B,'[1]ریز بیمه های متفرقه'!P:X,9,0),"0")</f>
        <v>0</v>
      </c>
      <c r="R24" s="19">
        <f>IFERROR(VLOOKUP(B:B,'[1]ریز بیمه های متفرقه'!P:Y,10,0),"0")</f>
        <v>0</v>
      </c>
      <c r="S24" s="19">
        <f>IFERROR(VLOOKUP(B:B,'[1]ریز بیمه های متفرقه'!B:E,4,0),"0")</f>
        <v>0</v>
      </c>
      <c r="T24" s="19">
        <f>IFERROR(VLOOKUP(B:B,'[1]ریز بیمه های متفرقه'!P:S,4,0),"0")</f>
        <v>0</v>
      </c>
      <c r="U24" s="19">
        <f>IFERROR(VLOOKUP(B:B,'[1]ریز بیمه های متفرقه'!P:Z,11,0),"0")</f>
        <v>0</v>
      </c>
      <c r="V24" s="19">
        <f>IFERROR(VLOOKUP(B:B,'[1]ریز بیمه های متفرقه'!P:AA,12,0),"0")</f>
        <v>12975592</v>
      </c>
      <c r="W24" s="19">
        <f>IFERROR(VLOOKUP(B:B,'[1]ریز بیمه های متفرقه'!B:J,9,0),"0")</f>
        <v>0</v>
      </c>
      <c r="X24" s="19">
        <f>IFERROR(VLOOKUP(B:B,'[1]ریز بیمه های متفرقه'!P:AF,17,0),"0")</f>
        <v>0</v>
      </c>
      <c r="Y24" s="19">
        <f>IFERROR(VLOOKUP(B:B,'[1]ریز بیمه های متفرقه'!B:K,10,0),"0")</f>
        <v>0</v>
      </c>
      <c r="Z24" s="19">
        <f>IFERROR(VLOOKUP(B:B,'[1]ریز بیمه های متفرقه'!P:AG,18,0),"0")</f>
        <v>0</v>
      </c>
      <c r="AA24" s="19">
        <f>IFERROR(VLOOKUP(B:B,'[1]ریز بیمه های متفرقه'!P:AH,19,0),"0")</f>
        <v>0</v>
      </c>
      <c r="AB24" s="19">
        <f>IFERROR(VLOOKUP(B:B,'[1]ریز بیمه های متفرقه'!P:AC,14,0),"0")</f>
        <v>0</v>
      </c>
      <c r="AC24" s="19">
        <f>IFERROR(VLOOKUP(B:B,'[1]ریز بیمه های متفرقه'!B:L,11,0),"0")</f>
        <v>0</v>
      </c>
      <c r="AD24" s="19">
        <f>IFERROR(VLOOKUP(B:B,'[1]ریز بیمه های متفرقه'!P:AI,20,0),"0")</f>
        <v>0</v>
      </c>
      <c r="AE24" s="19">
        <f>IFERROR(VLOOKUP(B:B,'[1]ریز بیمه های متفرقه'!P:AD,15,0),"0")</f>
        <v>0</v>
      </c>
      <c r="AF24" s="19">
        <f t="shared" si="0"/>
        <v>255902978</v>
      </c>
      <c r="AH24" s="21"/>
    </row>
    <row r="25" spans="1:34" ht="19.5">
      <c r="A25" s="17" t="s">
        <v>54</v>
      </c>
      <c r="B25" s="18">
        <v>253139</v>
      </c>
      <c r="C25" s="19">
        <f>IFERROR(VLOOKUP(B:B,'[1]ریز بیمه های متفرقه'!B:I,8,0),"0")</f>
        <v>7193393728</v>
      </c>
      <c r="D25" s="19">
        <f>IFERROR(VLOOKUP(B:B,'[1]ریز بیمه های متفرقه'!P:AE,16,0),"0")</f>
        <v>1703425076</v>
      </c>
      <c r="E25" s="19">
        <f>IFERROR(VLOOKUP(B:B,'[1]ریز بیمه های متفرقه'!B:H,7,0),"0")</f>
        <v>0</v>
      </c>
      <c r="F25" s="19">
        <f>IFERROR(VLOOKUP(B:B,'[1]ریز بیمه های متفرقه'!P:AB,13,0),"0")</f>
        <v>0</v>
      </c>
      <c r="G25" s="19">
        <f>IFERROR(VLOOKUP(B:B,'[1]ریز بیمه های متفرقه'!P:U,6,0),"0")</f>
        <v>0</v>
      </c>
      <c r="H25" s="19">
        <f>IFERROR(VLOOKUP('کلی '!B:B,'[1]ریز بیمه های متفرقه'!P:V,7,0),"0")</f>
        <v>0</v>
      </c>
      <c r="I25" s="19">
        <f>IFERROR(VLOOKUP(B:B,'[1]ریز بیمه های متفرقه'!B:C,2,0),"0")</f>
        <v>0</v>
      </c>
      <c r="J25" s="19">
        <f>IFERROR(VLOOKUP(B:B,'[1]ریز بیمه های متفرقه'!P:Q,2,0),"0")</f>
        <v>257800679</v>
      </c>
      <c r="K25" s="19">
        <f>IFERROR(VLOOKUP(B:B,'[1]ریز بیمه های متفرقه'!B:D,3,0),"0")</f>
        <v>0</v>
      </c>
      <c r="L25" s="19">
        <f>IFERROR(VLOOKUP(B:B,'[1]ریز بیمه های متفرقه'!P:R,3,0),"0")</f>
        <v>0</v>
      </c>
      <c r="M25" s="19">
        <f>IFERROR(VLOOKUP(B:B,'[1]ریز بیمه های متفرقه'!B:F,5,0),"0")</f>
        <v>0</v>
      </c>
      <c r="N25" s="19">
        <f>IFERROR(VLOOKUP(B:B,'[1]ریز بیمه های متفرقه'!P:T,5,0),"0")</f>
        <v>23243100</v>
      </c>
      <c r="O25" s="19">
        <f>IFERROR(VLOOKUP(B:B,'[1]ریز بیمه های متفرقه'!P:W,8,0),"0")</f>
        <v>0</v>
      </c>
      <c r="P25" s="19">
        <f>IFERROR(VLOOKUP(B:B,'[1]ریز بیمه های متفرقه'!B:G,6,0),"0")</f>
        <v>0</v>
      </c>
      <c r="Q25" s="19">
        <f>IFERROR(VLOOKUP(B:B,'[1]ریز بیمه های متفرقه'!P:X,9,0),"0")</f>
        <v>0</v>
      </c>
      <c r="R25" s="19">
        <f>IFERROR(VLOOKUP(B:B,'[1]ریز بیمه های متفرقه'!P:Y,10,0),"0")</f>
        <v>0</v>
      </c>
      <c r="S25" s="19">
        <f>IFERROR(VLOOKUP(B:B,'[1]ریز بیمه های متفرقه'!B:E,4,0),"0")</f>
        <v>0</v>
      </c>
      <c r="T25" s="19">
        <f>IFERROR(VLOOKUP(B:B,'[1]ریز بیمه های متفرقه'!P:S,4,0),"0")</f>
        <v>0</v>
      </c>
      <c r="U25" s="19">
        <f>IFERROR(VLOOKUP(B:B,'[1]ریز بیمه های متفرقه'!P:Z,11,0),"0")</f>
        <v>0</v>
      </c>
      <c r="V25" s="19">
        <f>IFERROR(VLOOKUP(B:B,'[1]ریز بیمه های متفرقه'!P:AA,12,0),"0")</f>
        <v>0</v>
      </c>
      <c r="W25" s="19">
        <f>IFERROR(VLOOKUP(B:B,'[1]ریز بیمه های متفرقه'!B:J,9,0),"0")</f>
        <v>0</v>
      </c>
      <c r="X25" s="19">
        <f>IFERROR(VLOOKUP(B:B,'[1]ریز بیمه های متفرقه'!P:AF,17,0),"0")</f>
        <v>0</v>
      </c>
      <c r="Y25" s="19">
        <f>IFERROR(VLOOKUP(B:B,'[1]ریز بیمه های متفرقه'!B:K,10,0),"0")</f>
        <v>0</v>
      </c>
      <c r="Z25" s="19">
        <f>IFERROR(VLOOKUP(B:B,'[1]ریز بیمه های متفرقه'!P:AG,18,0),"0")</f>
        <v>654924917</v>
      </c>
      <c r="AA25" s="19">
        <f>IFERROR(VLOOKUP(B:B,'[1]ریز بیمه های متفرقه'!P:AH,19,0),"0")</f>
        <v>0</v>
      </c>
      <c r="AB25" s="19">
        <f>IFERROR(VLOOKUP(B:B,'[1]ریز بیمه های متفرقه'!P:AC,14,0),"0")</f>
        <v>0</v>
      </c>
      <c r="AC25" s="19">
        <f>IFERROR(VLOOKUP(B:B,'[1]ریز بیمه های متفرقه'!B:L,11,0),"0")</f>
        <v>0</v>
      </c>
      <c r="AD25" s="19">
        <f>IFERROR(VLOOKUP(B:B,'[1]ریز بیمه های متفرقه'!P:AI,20,0),"0")</f>
        <v>0</v>
      </c>
      <c r="AE25" s="19">
        <f>IFERROR(VLOOKUP(B:B,'[1]ریز بیمه های متفرقه'!P:AD,15,0),"0")</f>
        <v>0</v>
      </c>
      <c r="AF25" s="19">
        <f t="shared" si="0"/>
        <v>9832787500</v>
      </c>
      <c r="AH25" s="21"/>
    </row>
    <row r="26" spans="1:34" ht="19.5">
      <c r="A26" s="17" t="s">
        <v>55</v>
      </c>
      <c r="B26" s="18">
        <v>253140</v>
      </c>
      <c r="C26" s="19">
        <f>IFERROR(VLOOKUP(B:B,'[1]ریز بیمه های متفرقه'!B:I,8,0),"0")</f>
        <v>1693229864</v>
      </c>
      <c r="D26" s="19">
        <f>IFERROR(VLOOKUP(B:B,'[1]ریز بیمه های متفرقه'!P:AE,16,0),"0")</f>
        <v>1552093955</v>
      </c>
      <c r="E26" s="19">
        <f>IFERROR(VLOOKUP(B:B,'[1]ریز بیمه های متفرقه'!B:H,7,0),"0")</f>
        <v>0</v>
      </c>
      <c r="F26" s="19">
        <f>IFERROR(VLOOKUP(B:B,'[1]ریز بیمه های متفرقه'!P:AB,13,0),"0")</f>
        <v>0</v>
      </c>
      <c r="G26" s="19">
        <f>IFERROR(VLOOKUP(B:B,'[1]ریز بیمه های متفرقه'!P:U,6,0),"0")</f>
        <v>0</v>
      </c>
      <c r="H26" s="19">
        <f>IFERROR(VLOOKUP('کلی '!B:B,'[1]ریز بیمه های متفرقه'!P:V,7,0),"0")</f>
        <v>0</v>
      </c>
      <c r="I26" s="19">
        <f>IFERROR(VLOOKUP(B:B,'[1]ریز بیمه های متفرقه'!B:C,2,0),"0")</f>
        <v>0</v>
      </c>
      <c r="J26" s="19">
        <f>IFERROR(VLOOKUP(B:B,'[1]ریز بیمه های متفرقه'!P:Q,2,0),"0")</f>
        <v>313053334</v>
      </c>
      <c r="K26" s="19">
        <f>IFERROR(VLOOKUP(B:B,'[1]ریز بیمه های متفرقه'!B:D,3,0),"0")</f>
        <v>0</v>
      </c>
      <c r="L26" s="19">
        <f>IFERROR(VLOOKUP(B:B,'[1]ریز بیمه های متفرقه'!P:R,3,0),"0")</f>
        <v>0</v>
      </c>
      <c r="M26" s="19">
        <f>IFERROR(VLOOKUP(B:B,'[1]ریز بیمه های متفرقه'!B:F,5,0),"0")</f>
        <v>0</v>
      </c>
      <c r="N26" s="19">
        <f>IFERROR(VLOOKUP(B:B,'[1]ریز بیمه های متفرقه'!P:T,5,0),"0")</f>
        <v>0</v>
      </c>
      <c r="O26" s="19">
        <f>IFERROR(VLOOKUP(B:B,'[1]ریز بیمه های متفرقه'!P:W,8,0),"0")</f>
        <v>0</v>
      </c>
      <c r="P26" s="19">
        <f>IFERROR(VLOOKUP(B:B,'[1]ریز بیمه های متفرقه'!B:G,6,0),"0")</f>
        <v>0</v>
      </c>
      <c r="Q26" s="19">
        <f>IFERROR(VLOOKUP(B:B,'[1]ریز بیمه های متفرقه'!P:X,9,0),"0")</f>
        <v>326920618</v>
      </c>
      <c r="R26" s="19">
        <f>IFERROR(VLOOKUP(B:B,'[1]ریز بیمه های متفرقه'!P:Y,10,0),"0")</f>
        <v>0</v>
      </c>
      <c r="S26" s="19">
        <f>IFERROR(VLOOKUP(B:B,'[1]ریز بیمه های متفرقه'!B:E,4,0),"0")</f>
        <v>0</v>
      </c>
      <c r="T26" s="19">
        <f>IFERROR(VLOOKUP(B:B,'[1]ریز بیمه های متفرقه'!P:S,4,0),"0")</f>
        <v>0</v>
      </c>
      <c r="U26" s="19">
        <f>IFERROR(VLOOKUP(B:B,'[1]ریز بیمه های متفرقه'!P:Z,11,0),"0")</f>
        <v>0</v>
      </c>
      <c r="V26" s="19">
        <f>IFERROR(VLOOKUP(B:B,'[1]ریز بیمه های متفرقه'!P:AA,12,0),"0")</f>
        <v>0</v>
      </c>
      <c r="W26" s="19">
        <f>IFERROR(VLOOKUP(B:B,'[1]ریز بیمه های متفرقه'!B:J,9,0),"0")</f>
        <v>0</v>
      </c>
      <c r="X26" s="19">
        <f>IFERROR(VLOOKUP(B:B,'[1]ریز بیمه های متفرقه'!P:AF,17,0),"0")</f>
        <v>4798000</v>
      </c>
      <c r="Y26" s="19">
        <f>IFERROR(VLOOKUP(B:B,'[1]ریز بیمه های متفرقه'!B:K,10,0),"0")</f>
        <v>0</v>
      </c>
      <c r="Z26" s="19">
        <f>IFERROR(VLOOKUP(B:B,'[1]ریز بیمه های متفرقه'!P:AG,18,0),"0")</f>
        <v>30368265</v>
      </c>
      <c r="AA26" s="19">
        <f>IFERROR(VLOOKUP(B:B,'[1]ریز بیمه های متفرقه'!P:AH,19,0),"0")</f>
        <v>0</v>
      </c>
      <c r="AB26" s="19">
        <f>IFERROR(VLOOKUP(B:B,'[1]ریز بیمه های متفرقه'!P:AC,14,0),"0")</f>
        <v>0</v>
      </c>
      <c r="AC26" s="19">
        <f>IFERROR(VLOOKUP(B:B,'[1]ریز بیمه های متفرقه'!B:L,11,0),"0")</f>
        <v>0</v>
      </c>
      <c r="AD26" s="19">
        <f>IFERROR(VLOOKUP(B:B,'[1]ریز بیمه های متفرقه'!P:AI,20,0),"0")</f>
        <v>0</v>
      </c>
      <c r="AE26" s="19">
        <f>IFERROR(VLOOKUP(B:B,'[1]ریز بیمه های متفرقه'!P:AD,15,0),"0")</f>
        <v>0</v>
      </c>
      <c r="AF26" s="19">
        <f t="shared" si="0"/>
        <v>3920464036</v>
      </c>
      <c r="AH26" s="21"/>
    </row>
    <row r="27" spans="1:34" ht="19.5">
      <c r="A27" s="17" t="s">
        <v>56</v>
      </c>
      <c r="B27" s="18">
        <v>253141</v>
      </c>
      <c r="C27" s="19">
        <f>IFERROR(VLOOKUP(B:B,'[1]ریز بیمه های متفرقه'!B:I,8,0),"0")</f>
        <v>5216045663</v>
      </c>
      <c r="D27" s="19">
        <f>IFERROR(VLOOKUP(B:B,'[1]ریز بیمه های متفرقه'!P:AE,16,0),"0")</f>
        <v>4993262942</v>
      </c>
      <c r="E27" s="19">
        <f>IFERROR(VLOOKUP(B:B,'[1]ریز بیمه های متفرقه'!B:H,7,0),"0")</f>
        <v>0</v>
      </c>
      <c r="F27" s="19">
        <f>IFERROR(VLOOKUP(B:B,'[1]ریز بیمه های متفرقه'!P:AB,13,0),"0")</f>
        <v>0</v>
      </c>
      <c r="G27" s="19">
        <f>IFERROR(VLOOKUP(B:B,'[1]ریز بیمه های متفرقه'!P:U,6,0),"0")</f>
        <v>0</v>
      </c>
      <c r="H27" s="19">
        <f>IFERROR(VLOOKUP('کلی '!B:B,'[1]ریز بیمه های متفرقه'!P:V,7,0),"0")</f>
        <v>0</v>
      </c>
      <c r="I27" s="19">
        <f>IFERROR(VLOOKUP(B:B,'[1]ریز بیمه های متفرقه'!B:C,2,0),"0")</f>
        <v>0</v>
      </c>
      <c r="J27" s="19">
        <f>IFERROR(VLOOKUP(B:B,'[1]ریز بیمه های متفرقه'!P:Q,2,0),"0")</f>
        <v>793158516</v>
      </c>
      <c r="K27" s="19">
        <f>IFERROR(VLOOKUP(B:B,'[1]ریز بیمه های متفرقه'!B:D,3,0),"0")</f>
        <v>0</v>
      </c>
      <c r="L27" s="19">
        <f>IFERROR(VLOOKUP(B:B,'[1]ریز بیمه های متفرقه'!P:R,3,0),"0")</f>
        <v>0</v>
      </c>
      <c r="M27" s="19">
        <f>IFERROR(VLOOKUP(B:B,'[1]ریز بیمه های متفرقه'!B:F,5,0),"0")</f>
        <v>0</v>
      </c>
      <c r="N27" s="19">
        <f>IFERROR(VLOOKUP(B:B,'[1]ریز بیمه های متفرقه'!P:T,5,0),"0")</f>
        <v>0</v>
      </c>
      <c r="O27" s="19">
        <f>IFERROR(VLOOKUP(B:B,'[1]ریز بیمه های متفرقه'!P:W,8,0),"0")</f>
        <v>0</v>
      </c>
      <c r="P27" s="19">
        <f>IFERROR(VLOOKUP(B:B,'[1]ریز بیمه های متفرقه'!B:G,6,0),"0")</f>
        <v>0</v>
      </c>
      <c r="Q27" s="19">
        <f>IFERROR(VLOOKUP(B:B,'[1]ریز بیمه های متفرقه'!P:X,9,0),"0")</f>
        <v>1356872004</v>
      </c>
      <c r="R27" s="19">
        <f>IFERROR(VLOOKUP(B:B,'[1]ریز بیمه های متفرقه'!P:Y,10,0),"0")</f>
        <v>0</v>
      </c>
      <c r="S27" s="19">
        <f>IFERROR(VLOOKUP(B:B,'[1]ریز بیمه های متفرقه'!B:E,4,0),"0")</f>
        <v>0</v>
      </c>
      <c r="T27" s="19">
        <f>IFERROR(VLOOKUP(B:B,'[1]ریز بیمه های متفرقه'!P:S,4,0),"0")</f>
        <v>0</v>
      </c>
      <c r="U27" s="19">
        <f>IFERROR(VLOOKUP(B:B,'[1]ریز بیمه های متفرقه'!P:Z,11,0),"0")</f>
        <v>0</v>
      </c>
      <c r="V27" s="19">
        <f>IFERROR(VLOOKUP(B:B,'[1]ریز بیمه های متفرقه'!P:AA,12,0),"0")</f>
        <v>0</v>
      </c>
      <c r="W27" s="19">
        <f>IFERROR(VLOOKUP(B:B,'[1]ریز بیمه های متفرقه'!B:J,9,0),"0")</f>
        <v>0</v>
      </c>
      <c r="X27" s="19">
        <f>IFERROR(VLOOKUP(B:B,'[1]ریز بیمه های متفرقه'!P:AF,17,0),"0")</f>
        <v>2092884139</v>
      </c>
      <c r="Y27" s="19">
        <f>IFERROR(VLOOKUP(B:B,'[1]ریز بیمه های متفرقه'!B:K,10,0),"0")</f>
        <v>0</v>
      </c>
      <c r="Z27" s="19">
        <f>IFERROR(VLOOKUP(B:B,'[1]ریز بیمه های متفرقه'!P:AG,18,0),"0")</f>
        <v>0</v>
      </c>
      <c r="AA27" s="19">
        <f>IFERROR(VLOOKUP(B:B,'[1]ریز بیمه های متفرقه'!P:AH,19,0),"0")</f>
        <v>0</v>
      </c>
      <c r="AB27" s="19">
        <f>IFERROR(VLOOKUP(B:B,'[1]ریز بیمه های متفرقه'!P:AC,14,0),"0")</f>
        <v>0</v>
      </c>
      <c r="AC27" s="19">
        <f>IFERROR(VLOOKUP(B:B,'[1]ریز بیمه های متفرقه'!B:L,11,0),"0")</f>
        <v>0</v>
      </c>
      <c r="AD27" s="19">
        <f>IFERROR(VLOOKUP(B:B,'[1]ریز بیمه های متفرقه'!P:AI,20,0),"0")</f>
        <v>0</v>
      </c>
      <c r="AE27" s="19">
        <f>IFERROR(VLOOKUP(B:B,'[1]ریز بیمه های متفرقه'!P:AD,15,0),"0")</f>
        <v>0</v>
      </c>
      <c r="AF27" s="19">
        <f t="shared" si="0"/>
        <v>14452223264</v>
      </c>
      <c r="AH27" s="21"/>
    </row>
    <row r="28" spans="1:34" ht="19.5">
      <c r="A28" s="17" t="s">
        <v>57</v>
      </c>
      <c r="B28" s="18">
        <v>253142</v>
      </c>
      <c r="C28" s="19">
        <f>IFERROR(VLOOKUP(B:B,'[1]ریز بیمه های متفرقه'!B:I,8,0),"0")</f>
        <v>257168688</v>
      </c>
      <c r="D28" s="19">
        <f>IFERROR(VLOOKUP(B:B,'[1]ریز بیمه های متفرقه'!P:AE,16,0),"0")</f>
        <v>442532171</v>
      </c>
      <c r="E28" s="19">
        <f>IFERROR(VLOOKUP(B:B,'[1]ریز بیمه های متفرقه'!B:H,7,0),"0")</f>
        <v>0</v>
      </c>
      <c r="F28" s="19">
        <f>IFERROR(VLOOKUP(B:B,'[1]ریز بیمه های متفرقه'!P:AB,13,0),"0")</f>
        <v>0</v>
      </c>
      <c r="G28" s="19">
        <f>IFERROR(VLOOKUP(B:B,'[1]ریز بیمه های متفرقه'!P:U,6,0),"0")</f>
        <v>0</v>
      </c>
      <c r="H28" s="19">
        <f>IFERROR(VLOOKUP('کلی '!B:B,'[1]ریز بیمه های متفرقه'!P:V,7,0),"0")</f>
        <v>0</v>
      </c>
      <c r="I28" s="19">
        <f>IFERROR(VLOOKUP(B:B,'[1]ریز بیمه های متفرقه'!B:C,2,0),"0")</f>
        <v>0</v>
      </c>
      <c r="J28" s="19">
        <f>IFERROR(VLOOKUP(B:B,'[1]ریز بیمه های متفرقه'!P:Q,2,0),"0")</f>
        <v>108720048</v>
      </c>
      <c r="K28" s="19">
        <f>IFERROR(VLOOKUP(B:B,'[1]ریز بیمه های متفرقه'!B:D,3,0),"0")</f>
        <v>0</v>
      </c>
      <c r="L28" s="19">
        <f>IFERROR(VLOOKUP(B:B,'[1]ریز بیمه های متفرقه'!P:R,3,0),"0")</f>
        <v>0</v>
      </c>
      <c r="M28" s="19">
        <f>IFERROR(VLOOKUP(B:B,'[1]ریز بیمه های متفرقه'!B:F,5,0),"0")</f>
        <v>0</v>
      </c>
      <c r="N28" s="19">
        <f>IFERROR(VLOOKUP(B:B,'[1]ریز بیمه های متفرقه'!P:T,5,0),"0")</f>
        <v>0</v>
      </c>
      <c r="O28" s="19">
        <f>IFERROR(VLOOKUP(B:B,'[1]ریز بیمه های متفرقه'!P:W,8,0),"0")</f>
        <v>0</v>
      </c>
      <c r="P28" s="19">
        <f>IFERROR(VLOOKUP(B:B,'[1]ریز بیمه های متفرقه'!B:G,6,0),"0")</f>
        <v>0</v>
      </c>
      <c r="Q28" s="19">
        <f>IFERROR(VLOOKUP(B:B,'[1]ریز بیمه های متفرقه'!P:X,9,0),"0")</f>
        <v>0</v>
      </c>
      <c r="R28" s="19">
        <f>IFERROR(VLOOKUP(B:B,'[1]ریز بیمه های متفرقه'!P:Y,10,0),"0")</f>
        <v>0</v>
      </c>
      <c r="S28" s="19">
        <f>IFERROR(VLOOKUP(B:B,'[1]ریز بیمه های متفرقه'!B:E,4,0),"0")</f>
        <v>0</v>
      </c>
      <c r="T28" s="19">
        <f>IFERROR(VLOOKUP(B:B,'[1]ریز بیمه های متفرقه'!P:S,4,0),"0")</f>
        <v>0</v>
      </c>
      <c r="U28" s="19">
        <f>IFERROR(VLOOKUP(B:B,'[1]ریز بیمه های متفرقه'!P:Z,11,0),"0")</f>
        <v>0</v>
      </c>
      <c r="V28" s="19">
        <f>IFERROR(VLOOKUP(B:B,'[1]ریز بیمه های متفرقه'!P:AA,12,0),"0")</f>
        <v>0</v>
      </c>
      <c r="W28" s="19">
        <f>IFERROR(VLOOKUP(B:B,'[1]ریز بیمه های متفرقه'!B:J,9,0),"0")</f>
        <v>0</v>
      </c>
      <c r="X28" s="19">
        <f>IFERROR(VLOOKUP(B:B,'[1]ریز بیمه های متفرقه'!P:AF,17,0),"0")</f>
        <v>0</v>
      </c>
      <c r="Y28" s="19">
        <f>IFERROR(VLOOKUP(B:B,'[1]ریز بیمه های متفرقه'!B:K,10,0),"0")</f>
        <v>0</v>
      </c>
      <c r="Z28" s="19">
        <f>IFERROR(VLOOKUP(B:B,'[1]ریز بیمه های متفرقه'!P:AG,18,0),"0")</f>
        <v>65845602</v>
      </c>
      <c r="AA28" s="19">
        <f>IFERROR(VLOOKUP(B:B,'[1]ریز بیمه های متفرقه'!P:AH,19,0),"0")</f>
        <v>0</v>
      </c>
      <c r="AB28" s="19">
        <f>IFERROR(VLOOKUP(B:B,'[1]ریز بیمه های متفرقه'!P:AC,14,0),"0")</f>
        <v>0</v>
      </c>
      <c r="AC28" s="19">
        <f>IFERROR(VLOOKUP(B:B,'[1]ریز بیمه های متفرقه'!B:L,11,0),"0")</f>
        <v>0</v>
      </c>
      <c r="AD28" s="19">
        <f>IFERROR(VLOOKUP(B:B,'[1]ریز بیمه های متفرقه'!P:AI,20,0),"0")</f>
        <v>0</v>
      </c>
      <c r="AE28" s="19">
        <f>IFERROR(VLOOKUP(B:B,'[1]ریز بیمه های متفرقه'!P:AD,15,0),"0")</f>
        <v>0</v>
      </c>
      <c r="AF28" s="19">
        <f t="shared" si="0"/>
        <v>874266509</v>
      </c>
      <c r="AH28" s="21"/>
    </row>
    <row r="29" spans="1:34" ht="19.5">
      <c r="A29" s="17" t="s">
        <v>58</v>
      </c>
      <c r="B29" s="18">
        <v>253143</v>
      </c>
      <c r="C29" s="19">
        <f>IFERROR(VLOOKUP(B:B,'[1]ریز بیمه های متفرقه'!B:I,8,0),"0")</f>
        <v>601899317</v>
      </c>
      <c r="D29" s="19">
        <f>IFERROR(VLOOKUP(B:B,'[1]ریز بیمه های متفرقه'!P:AE,16,0),"0")</f>
        <v>1265346977</v>
      </c>
      <c r="E29" s="19">
        <f>IFERROR(VLOOKUP(B:B,'[1]ریز بیمه های متفرقه'!B:H,7,0),"0")</f>
        <v>0</v>
      </c>
      <c r="F29" s="19">
        <f>IFERROR(VLOOKUP(B:B,'[1]ریز بیمه های متفرقه'!P:AB,13,0),"0")</f>
        <v>0</v>
      </c>
      <c r="G29" s="19">
        <f>IFERROR(VLOOKUP(B:B,'[1]ریز بیمه های متفرقه'!P:U,6,0),"0")</f>
        <v>0</v>
      </c>
      <c r="H29" s="19">
        <f>IFERROR(VLOOKUP('کلی '!B:B,'[1]ریز بیمه های متفرقه'!P:V,7,0),"0")</f>
        <v>0</v>
      </c>
      <c r="I29" s="19">
        <f>IFERROR(VLOOKUP(B:B,'[1]ریز بیمه های متفرقه'!B:C,2,0),"0")</f>
        <v>0</v>
      </c>
      <c r="J29" s="19">
        <f>IFERROR(VLOOKUP(B:B,'[1]ریز بیمه های متفرقه'!P:Q,2,0),"0")</f>
        <v>568277402</v>
      </c>
      <c r="K29" s="19">
        <f>IFERROR(VLOOKUP(B:B,'[1]ریز بیمه های متفرقه'!B:D,3,0),"0")</f>
        <v>0</v>
      </c>
      <c r="L29" s="19">
        <f>IFERROR(VLOOKUP(B:B,'[1]ریز بیمه های متفرقه'!P:R,3,0),"0")</f>
        <v>0</v>
      </c>
      <c r="M29" s="19">
        <f>IFERROR(VLOOKUP(B:B,'[1]ریز بیمه های متفرقه'!B:F,5,0),"0")</f>
        <v>0</v>
      </c>
      <c r="N29" s="19">
        <f>IFERROR(VLOOKUP(B:B,'[1]ریز بیمه های متفرقه'!P:T,5,0),"0")</f>
        <v>0</v>
      </c>
      <c r="O29" s="19">
        <f>IFERROR(VLOOKUP(B:B,'[1]ریز بیمه های متفرقه'!P:W,8,0),"0")</f>
        <v>0</v>
      </c>
      <c r="P29" s="19">
        <f>IFERROR(VLOOKUP(B:B,'[1]ریز بیمه های متفرقه'!B:G,6,0),"0")</f>
        <v>0</v>
      </c>
      <c r="Q29" s="19">
        <f>IFERROR(VLOOKUP(B:B,'[1]ریز بیمه های متفرقه'!P:X,9,0),"0")</f>
        <v>0</v>
      </c>
      <c r="R29" s="19">
        <f>IFERROR(VLOOKUP(B:B,'[1]ریز بیمه های متفرقه'!P:Y,10,0),"0")</f>
        <v>0</v>
      </c>
      <c r="S29" s="19">
        <f>IFERROR(VLOOKUP(B:B,'[1]ریز بیمه های متفرقه'!B:E,4,0),"0")</f>
        <v>0</v>
      </c>
      <c r="T29" s="19">
        <f>IFERROR(VLOOKUP(B:B,'[1]ریز بیمه های متفرقه'!P:S,4,0),"0")</f>
        <v>0</v>
      </c>
      <c r="U29" s="19">
        <f>IFERROR(VLOOKUP(B:B,'[1]ریز بیمه های متفرقه'!P:Z,11,0),"0")</f>
        <v>0</v>
      </c>
      <c r="V29" s="19">
        <f>IFERROR(VLOOKUP(B:B,'[1]ریز بیمه های متفرقه'!P:AA,12,0),"0")</f>
        <v>0</v>
      </c>
      <c r="W29" s="19">
        <f>IFERROR(VLOOKUP(B:B,'[1]ریز بیمه های متفرقه'!B:J,9,0),"0")</f>
        <v>0</v>
      </c>
      <c r="X29" s="19">
        <f>IFERROR(VLOOKUP(B:B,'[1]ریز بیمه های متفرقه'!P:AF,17,0),"0")</f>
        <v>0</v>
      </c>
      <c r="Y29" s="19">
        <f>IFERROR(VLOOKUP(B:B,'[1]ریز بیمه های متفرقه'!B:K,10,0),"0")</f>
        <v>0</v>
      </c>
      <c r="Z29" s="19">
        <f>IFERROR(VLOOKUP(B:B,'[1]ریز بیمه های متفرقه'!P:AG,18,0),"0")</f>
        <v>0</v>
      </c>
      <c r="AA29" s="19">
        <f>IFERROR(VLOOKUP(B:B,'[1]ریز بیمه های متفرقه'!P:AH,19,0),"0")</f>
        <v>0</v>
      </c>
      <c r="AB29" s="19">
        <f>IFERROR(VLOOKUP(B:B,'[1]ریز بیمه های متفرقه'!P:AC,14,0),"0")</f>
        <v>0</v>
      </c>
      <c r="AC29" s="19">
        <f>IFERROR(VLOOKUP(B:B,'[1]ریز بیمه های متفرقه'!B:L,11,0),"0")</f>
        <v>0</v>
      </c>
      <c r="AD29" s="19">
        <f>IFERROR(VLOOKUP(B:B,'[1]ریز بیمه های متفرقه'!P:AI,20,0),"0")</f>
        <v>0</v>
      </c>
      <c r="AE29" s="19">
        <f>IFERROR(VLOOKUP(B:B,'[1]ریز بیمه های متفرقه'!P:AD,15,0),"0")</f>
        <v>0</v>
      </c>
      <c r="AF29" s="19">
        <f t="shared" si="0"/>
        <v>2435523696</v>
      </c>
      <c r="AH29" s="21"/>
    </row>
    <row r="30" spans="1:34" ht="19.5">
      <c r="A30" s="17" t="s">
        <v>59</v>
      </c>
      <c r="B30" s="18">
        <v>253144</v>
      </c>
      <c r="C30" s="19">
        <f>IFERROR(VLOOKUP(B:B,'[1]ریز بیمه های متفرقه'!B:I,8,0),"0")</f>
        <v>3668386159</v>
      </c>
      <c r="D30" s="19">
        <f>IFERROR(VLOOKUP(B:B,'[1]ریز بیمه های متفرقه'!P:AE,16,0),"0")</f>
        <v>1941411650</v>
      </c>
      <c r="E30" s="19">
        <f>IFERROR(VLOOKUP(B:B,'[1]ریز بیمه های متفرقه'!B:H,7,0),"0")</f>
        <v>0</v>
      </c>
      <c r="F30" s="19">
        <f>IFERROR(VLOOKUP(B:B,'[1]ریز بیمه های متفرقه'!P:AB,13,0),"0")</f>
        <v>0</v>
      </c>
      <c r="G30" s="19">
        <f>IFERROR(VLOOKUP(B:B,'[1]ریز بیمه های متفرقه'!P:U,6,0),"0")</f>
        <v>0</v>
      </c>
      <c r="H30" s="19">
        <f>IFERROR(VLOOKUP('کلی '!B:B,'[1]ریز بیمه های متفرقه'!P:V,7,0),"0")</f>
        <v>152501853</v>
      </c>
      <c r="I30" s="19">
        <f>IFERROR(VLOOKUP(B:B,'[1]ریز بیمه های متفرقه'!B:C,2,0),"0")</f>
        <v>0</v>
      </c>
      <c r="J30" s="19">
        <f>IFERROR(VLOOKUP(B:B,'[1]ریز بیمه های متفرقه'!P:Q,2,0),"0")</f>
        <v>4208090873</v>
      </c>
      <c r="K30" s="19">
        <f>IFERROR(VLOOKUP(B:B,'[1]ریز بیمه های متفرقه'!B:D,3,0),"0")</f>
        <v>0</v>
      </c>
      <c r="L30" s="19">
        <f>IFERROR(VLOOKUP(B:B,'[1]ریز بیمه های متفرقه'!P:R,3,0),"0")</f>
        <v>0</v>
      </c>
      <c r="M30" s="19">
        <f>IFERROR(VLOOKUP(B:B,'[1]ریز بیمه های متفرقه'!B:F,5,0),"0")</f>
        <v>0</v>
      </c>
      <c r="N30" s="19">
        <f>IFERROR(VLOOKUP(B:B,'[1]ریز بیمه های متفرقه'!P:T,5,0),"0")</f>
        <v>6143700</v>
      </c>
      <c r="O30" s="19">
        <f>IFERROR(VLOOKUP(B:B,'[1]ریز بیمه های متفرقه'!P:W,8,0),"0")</f>
        <v>255456370</v>
      </c>
      <c r="P30" s="19">
        <f>IFERROR(VLOOKUP(B:B,'[1]ریز بیمه های متفرقه'!B:G,6,0),"0")</f>
        <v>0</v>
      </c>
      <c r="Q30" s="19">
        <f>IFERROR(VLOOKUP(B:B,'[1]ریز بیمه های متفرقه'!P:X,9,0),"0")</f>
        <v>1239948447</v>
      </c>
      <c r="R30" s="19">
        <f>IFERROR(VLOOKUP(B:B,'[1]ریز بیمه های متفرقه'!P:Y,10,0),"0")</f>
        <v>0</v>
      </c>
      <c r="S30" s="19">
        <f>IFERROR(VLOOKUP(B:B,'[1]ریز بیمه های متفرقه'!B:E,4,0),"0")</f>
        <v>1789292</v>
      </c>
      <c r="T30" s="19">
        <f>IFERROR(VLOOKUP(B:B,'[1]ریز بیمه های متفرقه'!P:S,4,0),"0")</f>
        <v>7000880</v>
      </c>
      <c r="U30" s="19">
        <f>IFERROR(VLOOKUP(B:B,'[1]ریز بیمه های متفرقه'!P:Z,11,0),"0")</f>
        <v>0</v>
      </c>
      <c r="V30" s="19">
        <f>IFERROR(VLOOKUP(B:B,'[1]ریز بیمه های متفرقه'!P:AA,12,0),"0")</f>
        <v>307304208</v>
      </c>
      <c r="W30" s="19">
        <f>IFERROR(VLOOKUP(B:B,'[1]ریز بیمه های متفرقه'!B:J,9,0),"0")</f>
        <v>0</v>
      </c>
      <c r="X30" s="19">
        <f>IFERROR(VLOOKUP(B:B,'[1]ریز بیمه های متفرقه'!P:AF,17,0),"0")</f>
        <v>132416529</v>
      </c>
      <c r="Y30" s="19">
        <f>IFERROR(VLOOKUP(B:B,'[1]ریز بیمه های متفرقه'!B:K,10,0),"0")</f>
        <v>0</v>
      </c>
      <c r="Z30" s="19">
        <f>IFERROR(VLOOKUP(B:B,'[1]ریز بیمه های متفرقه'!P:AG,18,0),"0")</f>
        <v>615823017</v>
      </c>
      <c r="AA30" s="19">
        <f>IFERROR(VLOOKUP(B:B,'[1]ریز بیمه های متفرقه'!P:AH,19,0),"0")</f>
        <v>0</v>
      </c>
      <c r="AB30" s="19">
        <f>IFERROR(VLOOKUP(B:B,'[1]ریز بیمه های متفرقه'!P:AC,14,0),"0")</f>
        <v>0</v>
      </c>
      <c r="AC30" s="19">
        <f>IFERROR(VLOOKUP(B:B,'[1]ریز بیمه های متفرقه'!B:L,11,0),"0")</f>
        <v>0</v>
      </c>
      <c r="AD30" s="19">
        <f>IFERROR(VLOOKUP(B:B,'[1]ریز بیمه های متفرقه'!P:AI,20,0),"0")</f>
        <v>0</v>
      </c>
      <c r="AE30" s="19">
        <f>IFERROR(VLOOKUP(B:B,'[1]ریز بیمه های متفرقه'!P:AD,15,0),"0")</f>
        <v>0</v>
      </c>
      <c r="AF30" s="19">
        <f t="shared" si="0"/>
        <v>12536272978</v>
      </c>
      <c r="AH30" s="21"/>
    </row>
    <row r="31" spans="1:34" ht="19.5">
      <c r="A31" s="17" t="s">
        <v>60</v>
      </c>
      <c r="B31" s="18">
        <v>253145</v>
      </c>
      <c r="C31" s="19">
        <f>IFERROR(VLOOKUP(B:B,'[1]ریز بیمه های متفرقه'!B:I,8,0),"0")</f>
        <v>654473844</v>
      </c>
      <c r="D31" s="19">
        <f>IFERROR(VLOOKUP(B:B,'[1]ریز بیمه های متفرقه'!P:AE,16,0),"0")</f>
        <v>671479483</v>
      </c>
      <c r="E31" s="19">
        <f>IFERROR(VLOOKUP(B:B,'[1]ریز بیمه های متفرقه'!B:H,7,0),"0")</f>
        <v>0</v>
      </c>
      <c r="F31" s="19">
        <f>IFERROR(VLOOKUP(B:B,'[1]ریز بیمه های متفرقه'!P:AB,13,0),"0")</f>
        <v>0</v>
      </c>
      <c r="G31" s="19">
        <f>IFERROR(VLOOKUP(B:B,'[1]ریز بیمه های متفرقه'!P:U,6,0),"0")</f>
        <v>0</v>
      </c>
      <c r="H31" s="19">
        <f>IFERROR(VLOOKUP('کلی '!B:B,'[1]ریز بیمه های متفرقه'!P:V,7,0),"0")</f>
        <v>0</v>
      </c>
      <c r="I31" s="19">
        <f>IFERROR(VLOOKUP(B:B,'[1]ریز بیمه های متفرقه'!B:C,2,0),"0")</f>
        <v>0</v>
      </c>
      <c r="J31" s="19">
        <f>IFERROR(VLOOKUP(B:B,'[1]ریز بیمه های متفرقه'!P:Q,2,0),"0")</f>
        <v>232580870</v>
      </c>
      <c r="K31" s="19">
        <f>IFERROR(VLOOKUP(B:B,'[1]ریز بیمه های متفرقه'!B:D,3,0),"0")</f>
        <v>0</v>
      </c>
      <c r="L31" s="19">
        <f>IFERROR(VLOOKUP(B:B,'[1]ریز بیمه های متفرقه'!P:R,3,0),"0")</f>
        <v>0</v>
      </c>
      <c r="M31" s="19">
        <f>IFERROR(VLOOKUP(B:B,'[1]ریز بیمه های متفرقه'!B:F,5,0),"0")</f>
        <v>0</v>
      </c>
      <c r="N31" s="19">
        <f>IFERROR(VLOOKUP(B:B,'[1]ریز بیمه های متفرقه'!P:T,5,0),"0")</f>
        <v>0</v>
      </c>
      <c r="O31" s="19">
        <f>IFERROR(VLOOKUP(B:B,'[1]ریز بیمه های متفرقه'!P:W,8,0),"0")</f>
        <v>0</v>
      </c>
      <c r="P31" s="19">
        <f>IFERROR(VLOOKUP(B:B,'[1]ریز بیمه های متفرقه'!B:G,6,0),"0")</f>
        <v>0</v>
      </c>
      <c r="Q31" s="19">
        <f>IFERROR(VLOOKUP(B:B,'[1]ریز بیمه های متفرقه'!P:X,9,0),"0")</f>
        <v>0</v>
      </c>
      <c r="R31" s="19">
        <f>IFERROR(VLOOKUP(B:B,'[1]ریز بیمه های متفرقه'!P:Y,10,0),"0")</f>
        <v>0</v>
      </c>
      <c r="S31" s="19">
        <f>IFERROR(VLOOKUP(B:B,'[1]ریز بیمه های متفرقه'!B:E,4,0),"0")</f>
        <v>0</v>
      </c>
      <c r="T31" s="19">
        <f>IFERROR(VLOOKUP(B:B,'[1]ریز بیمه های متفرقه'!P:S,4,0),"0")</f>
        <v>0</v>
      </c>
      <c r="U31" s="19">
        <f>IFERROR(VLOOKUP(B:B,'[1]ریز بیمه های متفرقه'!P:Z,11,0),"0")</f>
        <v>0</v>
      </c>
      <c r="V31" s="19">
        <f>IFERROR(VLOOKUP(B:B,'[1]ریز بیمه های متفرقه'!P:AA,12,0),"0")</f>
        <v>0</v>
      </c>
      <c r="W31" s="19">
        <f>IFERROR(VLOOKUP(B:B,'[1]ریز بیمه های متفرقه'!B:J,9,0),"0")</f>
        <v>0</v>
      </c>
      <c r="X31" s="19">
        <f>IFERROR(VLOOKUP(B:B,'[1]ریز بیمه های متفرقه'!P:AF,17,0),"0")</f>
        <v>0</v>
      </c>
      <c r="Y31" s="19">
        <f>IFERROR(VLOOKUP(B:B,'[1]ریز بیمه های متفرقه'!B:K,10,0),"0")</f>
        <v>0</v>
      </c>
      <c r="Z31" s="19">
        <f>IFERROR(VLOOKUP(B:B,'[1]ریز بیمه های متفرقه'!P:AG,18,0),"0")</f>
        <v>0</v>
      </c>
      <c r="AA31" s="19">
        <f>IFERROR(VLOOKUP(B:B,'[1]ریز بیمه های متفرقه'!P:AH,19,0),"0")</f>
        <v>0</v>
      </c>
      <c r="AB31" s="19">
        <f>IFERROR(VLOOKUP(B:B,'[1]ریز بیمه های متفرقه'!P:AC,14,0),"0")</f>
        <v>0</v>
      </c>
      <c r="AC31" s="19">
        <f>IFERROR(VLOOKUP(B:B,'[1]ریز بیمه های متفرقه'!B:L,11,0),"0")</f>
        <v>0</v>
      </c>
      <c r="AD31" s="19">
        <f>IFERROR(VLOOKUP(B:B,'[1]ریز بیمه های متفرقه'!P:AI,20,0),"0")</f>
        <v>0</v>
      </c>
      <c r="AE31" s="19">
        <f>IFERROR(VLOOKUP(B:B,'[1]ریز بیمه های متفرقه'!P:AD,15,0),"0")</f>
        <v>0</v>
      </c>
      <c r="AF31" s="19">
        <f t="shared" si="0"/>
        <v>1558534197</v>
      </c>
      <c r="AH31" s="21"/>
    </row>
    <row r="32" spans="1:34" ht="19.5">
      <c r="A32" s="17" t="s">
        <v>61</v>
      </c>
      <c r="B32" s="18">
        <v>253146</v>
      </c>
      <c r="C32" s="19">
        <f>IFERROR(VLOOKUP(B:B,'[1]ریز بیمه های متفرقه'!B:I,8,0),"0")</f>
        <v>182167259</v>
      </c>
      <c r="D32" s="19">
        <f>IFERROR(VLOOKUP(B:B,'[1]ریز بیمه های متفرقه'!P:AE,16,0),"0")</f>
        <v>471352608</v>
      </c>
      <c r="E32" s="19">
        <f>IFERROR(VLOOKUP(B:B,'[1]ریز بیمه های متفرقه'!B:H,7,0),"0")</f>
        <v>0</v>
      </c>
      <c r="F32" s="19">
        <f>IFERROR(VLOOKUP(B:B,'[1]ریز بیمه های متفرقه'!P:AB,13,0),"0")</f>
        <v>0</v>
      </c>
      <c r="G32" s="19">
        <f>IFERROR(VLOOKUP(B:B,'[1]ریز بیمه های متفرقه'!P:U,6,0),"0")</f>
        <v>0</v>
      </c>
      <c r="H32" s="19">
        <f>IFERROR(VLOOKUP('کلی '!B:B,'[1]ریز بیمه های متفرقه'!P:V,7,0),"0")</f>
        <v>0</v>
      </c>
      <c r="I32" s="19">
        <f>IFERROR(VLOOKUP(B:B,'[1]ریز بیمه های متفرقه'!B:C,2,0),"0")</f>
        <v>0</v>
      </c>
      <c r="J32" s="19">
        <f>IFERROR(VLOOKUP(B:B,'[1]ریز بیمه های متفرقه'!P:Q,2,0),"0")</f>
        <v>201640575</v>
      </c>
      <c r="K32" s="19">
        <f>IFERROR(VLOOKUP(B:B,'[1]ریز بیمه های متفرقه'!B:D,3,0),"0")</f>
        <v>0</v>
      </c>
      <c r="L32" s="19">
        <f>IFERROR(VLOOKUP(B:B,'[1]ریز بیمه های متفرقه'!P:R,3,0),"0")</f>
        <v>0</v>
      </c>
      <c r="M32" s="19">
        <f>IFERROR(VLOOKUP(B:B,'[1]ریز بیمه های متفرقه'!B:F,5,0),"0")</f>
        <v>0</v>
      </c>
      <c r="N32" s="19">
        <f>IFERROR(VLOOKUP(B:B,'[1]ریز بیمه های متفرقه'!P:T,5,0),"0")</f>
        <v>0</v>
      </c>
      <c r="O32" s="19">
        <f>IFERROR(VLOOKUP(B:B,'[1]ریز بیمه های متفرقه'!P:W,8,0),"0")</f>
        <v>0</v>
      </c>
      <c r="P32" s="19">
        <f>IFERROR(VLOOKUP(B:B,'[1]ریز بیمه های متفرقه'!B:G,6,0),"0")</f>
        <v>0</v>
      </c>
      <c r="Q32" s="19">
        <f>IFERROR(VLOOKUP(B:B,'[1]ریز بیمه های متفرقه'!P:X,9,0),"0")</f>
        <v>334504819</v>
      </c>
      <c r="R32" s="19">
        <f>IFERROR(VLOOKUP(B:B,'[1]ریز بیمه های متفرقه'!P:Y,10,0),"0")</f>
        <v>0</v>
      </c>
      <c r="S32" s="19">
        <f>IFERROR(VLOOKUP(B:B,'[1]ریز بیمه های متفرقه'!B:E,4,0),"0")</f>
        <v>3237331</v>
      </c>
      <c r="T32" s="19">
        <f>IFERROR(VLOOKUP(B:B,'[1]ریز بیمه های متفرقه'!P:S,4,0),"0")</f>
        <v>11941800</v>
      </c>
      <c r="U32" s="19">
        <f>IFERROR(VLOOKUP(B:B,'[1]ریز بیمه های متفرقه'!P:Z,11,0),"0")</f>
        <v>0</v>
      </c>
      <c r="V32" s="19">
        <f>IFERROR(VLOOKUP(B:B,'[1]ریز بیمه های متفرقه'!P:AA,12,0),"0")</f>
        <v>0</v>
      </c>
      <c r="W32" s="19">
        <f>IFERROR(VLOOKUP(B:B,'[1]ریز بیمه های متفرقه'!B:J,9,0),"0")</f>
        <v>0</v>
      </c>
      <c r="X32" s="19">
        <f>IFERROR(VLOOKUP(B:B,'[1]ریز بیمه های متفرقه'!P:AF,17,0),"0")</f>
        <v>0</v>
      </c>
      <c r="Y32" s="19">
        <f>IFERROR(VLOOKUP(B:B,'[1]ریز بیمه های متفرقه'!B:K,10,0),"0")</f>
        <v>0</v>
      </c>
      <c r="Z32" s="19">
        <f>IFERROR(VLOOKUP(B:B,'[1]ریز بیمه های متفرقه'!P:AG,18,0),"0")</f>
        <v>37947390</v>
      </c>
      <c r="AA32" s="19">
        <f>IFERROR(VLOOKUP(B:B,'[1]ریز بیمه های متفرقه'!P:AH,19,0),"0")</f>
        <v>0</v>
      </c>
      <c r="AB32" s="19">
        <f>IFERROR(VLOOKUP(B:B,'[1]ریز بیمه های متفرقه'!P:AC,14,0),"0")</f>
        <v>0</v>
      </c>
      <c r="AC32" s="19">
        <f>IFERROR(VLOOKUP(B:B,'[1]ریز بیمه های متفرقه'!B:L,11,0),"0")</f>
        <v>0</v>
      </c>
      <c r="AD32" s="19">
        <f>IFERROR(VLOOKUP(B:B,'[1]ریز بیمه های متفرقه'!P:AI,20,0),"0")</f>
        <v>0</v>
      </c>
      <c r="AE32" s="19">
        <f>IFERROR(VLOOKUP(B:B,'[1]ریز بیمه های متفرقه'!P:AD,15,0),"0")</f>
        <v>0</v>
      </c>
      <c r="AF32" s="19">
        <f t="shared" si="0"/>
        <v>1242791782</v>
      </c>
      <c r="AH32" s="21"/>
    </row>
    <row r="33" spans="1:34" ht="19.5">
      <c r="A33" s="17" t="s">
        <v>62</v>
      </c>
      <c r="B33" s="18">
        <v>253147</v>
      </c>
      <c r="C33" s="19">
        <f>IFERROR(VLOOKUP(B:B,'[1]ریز بیمه های متفرقه'!B:I,8,0),"0")</f>
        <v>505307810</v>
      </c>
      <c r="D33" s="19">
        <f>IFERROR(VLOOKUP(B:B,'[1]ریز بیمه های متفرقه'!P:AE,16,0),"0")</f>
        <v>1126042807</v>
      </c>
      <c r="E33" s="19">
        <f>IFERROR(VLOOKUP(B:B,'[1]ریز بیمه های متفرقه'!B:H,7,0),"0")</f>
        <v>0</v>
      </c>
      <c r="F33" s="19">
        <f>IFERROR(VLOOKUP(B:B,'[1]ریز بیمه های متفرقه'!P:AB,13,0),"0")</f>
        <v>0</v>
      </c>
      <c r="G33" s="19">
        <f>IFERROR(VLOOKUP(B:B,'[1]ریز بیمه های متفرقه'!P:U,6,0),"0")</f>
        <v>0</v>
      </c>
      <c r="H33" s="19">
        <f>IFERROR(VLOOKUP('کلی '!B:B,'[1]ریز بیمه های متفرقه'!P:V,7,0),"0")</f>
        <v>0</v>
      </c>
      <c r="I33" s="19">
        <f>IFERROR(VLOOKUP(B:B,'[1]ریز بیمه های متفرقه'!B:C,2,0),"0")</f>
        <v>0</v>
      </c>
      <c r="J33" s="19">
        <f>IFERROR(VLOOKUP(B:B,'[1]ریز بیمه های متفرقه'!P:Q,2,0),"0")</f>
        <v>265544244</v>
      </c>
      <c r="K33" s="19">
        <f>IFERROR(VLOOKUP(B:B,'[1]ریز بیمه های متفرقه'!B:D,3,0),"0")</f>
        <v>0</v>
      </c>
      <c r="L33" s="19">
        <f>IFERROR(VLOOKUP(B:B,'[1]ریز بیمه های متفرقه'!P:R,3,0),"0")</f>
        <v>0</v>
      </c>
      <c r="M33" s="19">
        <f>IFERROR(VLOOKUP(B:B,'[1]ریز بیمه های متفرقه'!B:F,5,0),"0")</f>
        <v>0</v>
      </c>
      <c r="N33" s="19">
        <f>IFERROR(VLOOKUP(B:B,'[1]ریز بیمه های متفرقه'!P:T,5,0),"0")</f>
        <v>0</v>
      </c>
      <c r="O33" s="19">
        <f>IFERROR(VLOOKUP(B:B,'[1]ریز بیمه های متفرقه'!P:W,8,0),"0")</f>
        <v>0</v>
      </c>
      <c r="P33" s="19">
        <f>IFERROR(VLOOKUP(B:B,'[1]ریز بیمه های متفرقه'!B:G,6,0),"0")</f>
        <v>0</v>
      </c>
      <c r="Q33" s="19">
        <f>IFERROR(VLOOKUP(B:B,'[1]ریز بیمه های متفرقه'!P:X,9,0),"0")</f>
        <v>153437345</v>
      </c>
      <c r="R33" s="19">
        <f>IFERROR(VLOOKUP(B:B,'[1]ریز بیمه های متفرقه'!P:Y,10,0),"0")</f>
        <v>0</v>
      </c>
      <c r="S33" s="19">
        <f>IFERROR(VLOOKUP(B:B,'[1]ریز بیمه های متفرقه'!B:E,4,0),"0")</f>
        <v>0</v>
      </c>
      <c r="T33" s="19">
        <f>IFERROR(VLOOKUP(B:B,'[1]ریز بیمه های متفرقه'!P:S,4,0),"0")</f>
        <v>0</v>
      </c>
      <c r="U33" s="19">
        <f>IFERROR(VLOOKUP(B:B,'[1]ریز بیمه های متفرقه'!P:Z,11,0),"0")</f>
        <v>0</v>
      </c>
      <c r="V33" s="19">
        <f>IFERROR(VLOOKUP(B:B,'[1]ریز بیمه های متفرقه'!P:AA,12,0),"0")</f>
        <v>0</v>
      </c>
      <c r="W33" s="19">
        <f>IFERROR(VLOOKUP(B:B,'[1]ریز بیمه های متفرقه'!B:J,9,0),"0")</f>
        <v>0</v>
      </c>
      <c r="X33" s="19">
        <f>IFERROR(VLOOKUP(B:B,'[1]ریز بیمه های متفرقه'!P:AF,17,0),"0")</f>
        <v>0</v>
      </c>
      <c r="Y33" s="19">
        <f>IFERROR(VLOOKUP(B:B,'[1]ریز بیمه های متفرقه'!B:K,10,0),"0")</f>
        <v>0</v>
      </c>
      <c r="Z33" s="19">
        <f>IFERROR(VLOOKUP(B:B,'[1]ریز بیمه های متفرقه'!P:AG,18,0),"0")</f>
        <v>0</v>
      </c>
      <c r="AA33" s="19">
        <f>IFERROR(VLOOKUP(B:B,'[1]ریز بیمه های متفرقه'!P:AH,19,0),"0")</f>
        <v>0</v>
      </c>
      <c r="AB33" s="19">
        <f>IFERROR(VLOOKUP(B:B,'[1]ریز بیمه های متفرقه'!P:AC,14,0),"0")</f>
        <v>0</v>
      </c>
      <c r="AC33" s="19">
        <f>IFERROR(VLOOKUP(B:B,'[1]ریز بیمه های متفرقه'!B:L,11,0),"0")</f>
        <v>0</v>
      </c>
      <c r="AD33" s="19">
        <f>IFERROR(VLOOKUP(B:B,'[1]ریز بیمه های متفرقه'!P:AI,20,0),"0")</f>
        <v>0</v>
      </c>
      <c r="AE33" s="19">
        <f>IFERROR(VLOOKUP(B:B,'[1]ریز بیمه های متفرقه'!P:AD,15,0),"0")</f>
        <v>0</v>
      </c>
      <c r="AF33" s="19">
        <f t="shared" si="0"/>
        <v>2050332206</v>
      </c>
      <c r="AH33" s="21"/>
    </row>
    <row r="34" spans="1:34" ht="19.5">
      <c r="A34" s="17" t="s">
        <v>63</v>
      </c>
      <c r="B34" s="18">
        <v>253148</v>
      </c>
      <c r="C34" s="19">
        <f>IFERROR(VLOOKUP(B:B,'[1]ریز بیمه های متفرقه'!B:I,8,0),"0")</f>
        <v>627851880</v>
      </c>
      <c r="D34" s="19">
        <f>IFERROR(VLOOKUP(B:B,'[1]ریز بیمه های متفرقه'!P:AE,16,0),"0")</f>
        <v>1666803167</v>
      </c>
      <c r="E34" s="19">
        <f>IFERROR(VLOOKUP(B:B,'[1]ریز بیمه های متفرقه'!B:H,7,0),"0")</f>
        <v>0</v>
      </c>
      <c r="F34" s="19">
        <f>IFERROR(VLOOKUP(B:B,'[1]ریز بیمه های متفرقه'!P:AB,13,0),"0")</f>
        <v>24277600</v>
      </c>
      <c r="G34" s="19">
        <f>IFERROR(VLOOKUP(B:B,'[1]ریز بیمه های متفرقه'!P:U,6,0),"0")</f>
        <v>0</v>
      </c>
      <c r="H34" s="19">
        <f>IFERROR(VLOOKUP('کلی '!B:B,'[1]ریز بیمه های متفرقه'!P:V,7,0),"0")</f>
        <v>0</v>
      </c>
      <c r="I34" s="19">
        <f>IFERROR(VLOOKUP(B:B,'[1]ریز بیمه های متفرقه'!B:C,2,0),"0")</f>
        <v>0</v>
      </c>
      <c r="J34" s="19">
        <f>IFERROR(VLOOKUP(B:B,'[1]ریز بیمه های متفرقه'!P:Q,2,0),"0")</f>
        <v>34042419</v>
      </c>
      <c r="K34" s="19">
        <f>IFERROR(VLOOKUP(B:B,'[1]ریز بیمه های متفرقه'!B:D,3,0),"0")</f>
        <v>0</v>
      </c>
      <c r="L34" s="19">
        <f>IFERROR(VLOOKUP(B:B,'[1]ریز بیمه های متفرقه'!P:R,3,0),"0")</f>
        <v>0</v>
      </c>
      <c r="M34" s="19">
        <f>IFERROR(VLOOKUP(B:B,'[1]ریز بیمه های متفرقه'!B:F,5,0),"0")</f>
        <v>0</v>
      </c>
      <c r="N34" s="19">
        <f>IFERROR(VLOOKUP(B:B,'[1]ریز بیمه های متفرقه'!P:T,5,0),"0")</f>
        <v>0</v>
      </c>
      <c r="O34" s="19">
        <f>IFERROR(VLOOKUP(B:B,'[1]ریز بیمه های متفرقه'!P:W,8,0),"0")</f>
        <v>0</v>
      </c>
      <c r="P34" s="19">
        <f>IFERROR(VLOOKUP(B:B,'[1]ریز بیمه های متفرقه'!B:G,6,0),"0")</f>
        <v>0</v>
      </c>
      <c r="Q34" s="19">
        <f>IFERROR(VLOOKUP(B:B,'[1]ریز بیمه های متفرقه'!P:X,9,0),"0")</f>
        <v>0</v>
      </c>
      <c r="R34" s="19">
        <f>IFERROR(VLOOKUP(B:B,'[1]ریز بیمه های متفرقه'!P:Y,10,0),"0")</f>
        <v>0</v>
      </c>
      <c r="S34" s="19">
        <f>IFERROR(VLOOKUP(B:B,'[1]ریز بیمه های متفرقه'!B:E,4,0),"0")</f>
        <v>0</v>
      </c>
      <c r="T34" s="19">
        <f>IFERROR(VLOOKUP(B:B,'[1]ریز بیمه های متفرقه'!P:S,4,0),"0")</f>
        <v>0</v>
      </c>
      <c r="U34" s="19">
        <f>IFERROR(VLOOKUP(B:B,'[1]ریز بیمه های متفرقه'!P:Z,11,0),"0")</f>
        <v>0</v>
      </c>
      <c r="V34" s="19">
        <f>IFERROR(VLOOKUP(B:B,'[1]ریز بیمه های متفرقه'!P:AA,12,0),"0")</f>
        <v>0</v>
      </c>
      <c r="W34" s="19">
        <f>IFERROR(VLOOKUP(B:B,'[1]ریز بیمه های متفرقه'!B:J,9,0),"0")</f>
        <v>0</v>
      </c>
      <c r="X34" s="19">
        <f>IFERROR(VLOOKUP(B:B,'[1]ریز بیمه های متفرقه'!P:AF,17,0),"0")</f>
        <v>0</v>
      </c>
      <c r="Y34" s="19">
        <f>IFERROR(VLOOKUP(B:B,'[1]ریز بیمه های متفرقه'!B:K,10,0),"0")</f>
        <v>0</v>
      </c>
      <c r="Z34" s="19">
        <f>IFERROR(VLOOKUP(B:B,'[1]ریز بیمه های متفرقه'!P:AG,18,0),"0")</f>
        <v>0</v>
      </c>
      <c r="AA34" s="19">
        <f>IFERROR(VLOOKUP(B:B,'[1]ریز بیمه های متفرقه'!P:AH,19,0),"0")</f>
        <v>0</v>
      </c>
      <c r="AB34" s="19">
        <f>IFERROR(VLOOKUP(B:B,'[1]ریز بیمه های متفرقه'!P:AC,14,0),"0")</f>
        <v>0</v>
      </c>
      <c r="AC34" s="19">
        <f>IFERROR(VLOOKUP(B:B,'[1]ریز بیمه های متفرقه'!B:L,11,0),"0")</f>
        <v>0</v>
      </c>
      <c r="AD34" s="19">
        <f>IFERROR(VLOOKUP(B:B,'[1]ریز بیمه های متفرقه'!P:AI,20,0),"0")</f>
        <v>0</v>
      </c>
      <c r="AE34" s="19">
        <f>IFERROR(VLOOKUP(B:B,'[1]ریز بیمه های متفرقه'!P:AD,15,0),"0")</f>
        <v>0</v>
      </c>
      <c r="AF34" s="19">
        <f t="shared" si="0"/>
        <v>2352975066</v>
      </c>
      <c r="AH34" s="21"/>
    </row>
    <row r="35" spans="1:34" ht="19.5">
      <c r="A35" s="17" t="s">
        <v>64</v>
      </c>
      <c r="B35" s="18">
        <v>253149</v>
      </c>
      <c r="C35" s="19" t="str">
        <f>IFERROR(VLOOKUP(B:B,'[1]ریز بیمه های متفرقه'!B:I,8,0),"0")</f>
        <v>0</v>
      </c>
      <c r="D35" s="19">
        <f>IFERROR(VLOOKUP(B:B,'[1]ریز بیمه های متفرقه'!P:AE,16,0),"0")</f>
        <v>525267900</v>
      </c>
      <c r="E35" s="19" t="str">
        <f>IFERROR(VLOOKUP(B:B,'[1]ریز بیمه های متفرقه'!B:H,7,0),"0")</f>
        <v>0</v>
      </c>
      <c r="F35" s="19">
        <f>IFERROR(VLOOKUP(B:B,'[1]ریز بیمه های متفرقه'!P:AB,13,0),"0")</f>
        <v>0</v>
      </c>
      <c r="G35" s="19">
        <f>IFERROR(VLOOKUP(B:B,'[1]ریز بیمه های متفرقه'!P:U,6,0),"0")</f>
        <v>0</v>
      </c>
      <c r="H35" s="19">
        <f>IFERROR(VLOOKUP('کلی '!B:B,'[1]ریز بیمه های متفرقه'!P:V,7,0),"0")</f>
        <v>0</v>
      </c>
      <c r="I35" s="19" t="str">
        <f>IFERROR(VLOOKUP(B:B,'[1]ریز بیمه های متفرقه'!B:C,2,0),"0")</f>
        <v>0</v>
      </c>
      <c r="J35" s="19">
        <f>IFERROR(VLOOKUP(B:B,'[1]ریز بیمه های متفرقه'!P:Q,2,0),"0")</f>
        <v>5962542</v>
      </c>
      <c r="K35" s="19" t="str">
        <f>IFERROR(VLOOKUP(B:B,'[1]ریز بیمه های متفرقه'!B:D,3,0),"0")</f>
        <v>0</v>
      </c>
      <c r="L35" s="19">
        <f>IFERROR(VLOOKUP(B:B,'[1]ریز بیمه های متفرقه'!P:R,3,0),"0")</f>
        <v>0</v>
      </c>
      <c r="M35" s="19" t="str">
        <f>IFERROR(VLOOKUP(B:B,'[1]ریز بیمه های متفرقه'!B:F,5,0),"0")</f>
        <v>0</v>
      </c>
      <c r="N35" s="19">
        <f>IFERROR(VLOOKUP(B:B,'[1]ریز بیمه های متفرقه'!P:T,5,0),"0")</f>
        <v>0</v>
      </c>
      <c r="O35" s="19">
        <f>IFERROR(VLOOKUP(B:B,'[1]ریز بیمه های متفرقه'!P:W,8,0),"0")</f>
        <v>0</v>
      </c>
      <c r="P35" s="19" t="str">
        <f>IFERROR(VLOOKUP(B:B,'[1]ریز بیمه های متفرقه'!B:G,6,0),"0")</f>
        <v>0</v>
      </c>
      <c r="Q35" s="19">
        <f>IFERROR(VLOOKUP(B:B,'[1]ریز بیمه های متفرقه'!P:X,9,0),"0")</f>
        <v>0</v>
      </c>
      <c r="R35" s="19">
        <f>IFERROR(VLOOKUP(B:B,'[1]ریز بیمه های متفرقه'!P:Y,10,0),"0")</f>
        <v>0</v>
      </c>
      <c r="S35" s="19" t="str">
        <f>IFERROR(VLOOKUP(B:B,'[1]ریز بیمه های متفرقه'!B:E,4,0),"0")</f>
        <v>0</v>
      </c>
      <c r="T35" s="19">
        <f>IFERROR(VLOOKUP(B:B,'[1]ریز بیمه های متفرقه'!P:S,4,0),"0")</f>
        <v>0</v>
      </c>
      <c r="U35" s="19">
        <f>IFERROR(VLOOKUP(B:B,'[1]ریز بیمه های متفرقه'!P:Z,11,0),"0")</f>
        <v>0</v>
      </c>
      <c r="V35" s="19">
        <f>IFERROR(VLOOKUP(B:B,'[1]ریز بیمه های متفرقه'!P:AA,12,0),"0")</f>
        <v>19615032</v>
      </c>
      <c r="W35" s="19" t="str">
        <f>IFERROR(VLOOKUP(B:B,'[1]ریز بیمه های متفرقه'!B:J,9,0),"0")</f>
        <v>0</v>
      </c>
      <c r="X35" s="19">
        <f>IFERROR(VLOOKUP(B:B,'[1]ریز بیمه های متفرقه'!P:AF,17,0),"0")</f>
        <v>0</v>
      </c>
      <c r="Y35" s="19" t="str">
        <f>IFERROR(VLOOKUP(B:B,'[1]ریز بیمه های متفرقه'!B:K,10,0),"0")</f>
        <v>0</v>
      </c>
      <c r="Z35" s="19">
        <f>IFERROR(VLOOKUP(B:B,'[1]ریز بیمه های متفرقه'!P:AG,18,0),"0")</f>
        <v>0</v>
      </c>
      <c r="AA35" s="19">
        <f>IFERROR(VLOOKUP(B:B,'[1]ریز بیمه های متفرقه'!P:AH,19,0),"0")</f>
        <v>0</v>
      </c>
      <c r="AB35" s="19">
        <f>IFERROR(VLOOKUP(B:B,'[1]ریز بیمه های متفرقه'!P:AC,14,0),"0")</f>
        <v>0</v>
      </c>
      <c r="AC35" s="19" t="str">
        <f>IFERROR(VLOOKUP(B:B,'[1]ریز بیمه های متفرقه'!B:L,11,0),"0")</f>
        <v>0</v>
      </c>
      <c r="AD35" s="19">
        <f>IFERROR(VLOOKUP(B:B,'[1]ریز بیمه های متفرقه'!P:AI,20,0),"0")</f>
        <v>0</v>
      </c>
      <c r="AE35" s="19">
        <f>IFERROR(VLOOKUP(B:B,'[1]ریز بیمه های متفرقه'!P:AD,15,0),"0")</f>
        <v>0</v>
      </c>
      <c r="AF35" s="19">
        <f t="shared" ref="AF35:AF66" si="1">(SUM(C35:AE35))</f>
        <v>550845474</v>
      </c>
      <c r="AH35" s="21"/>
    </row>
    <row r="36" spans="1:34" ht="19.5">
      <c r="A36" s="17" t="s">
        <v>65</v>
      </c>
      <c r="B36" s="18">
        <v>253150</v>
      </c>
      <c r="C36" s="19">
        <f>IFERROR(VLOOKUP(B:B,'[1]ریز بیمه های متفرقه'!B:I,8,0),"0")</f>
        <v>103089360</v>
      </c>
      <c r="D36" s="19">
        <f>IFERROR(VLOOKUP(B:B,'[1]ریز بیمه های متفرقه'!P:AE,16,0),"0")</f>
        <v>174837410</v>
      </c>
      <c r="E36" s="19">
        <f>IFERROR(VLOOKUP(B:B,'[1]ریز بیمه های متفرقه'!B:H,7,0),"0")</f>
        <v>0</v>
      </c>
      <c r="F36" s="19">
        <f>IFERROR(VLOOKUP(B:B,'[1]ریز بیمه های متفرقه'!P:AB,13,0),"0")</f>
        <v>0</v>
      </c>
      <c r="G36" s="19">
        <f>IFERROR(VLOOKUP(B:B,'[1]ریز بیمه های متفرقه'!P:U,6,0),"0")</f>
        <v>0</v>
      </c>
      <c r="H36" s="19">
        <f>IFERROR(VLOOKUP('کلی '!B:B,'[1]ریز بیمه های متفرقه'!P:V,7,0),"0")</f>
        <v>0</v>
      </c>
      <c r="I36" s="19">
        <f>IFERROR(VLOOKUP(B:B,'[1]ریز بیمه های متفرقه'!B:C,2,0),"0")</f>
        <v>0</v>
      </c>
      <c r="J36" s="19">
        <f>IFERROR(VLOOKUP(B:B,'[1]ریز بیمه های متفرقه'!P:Q,2,0),"0")</f>
        <v>0</v>
      </c>
      <c r="K36" s="19">
        <f>IFERROR(VLOOKUP(B:B,'[1]ریز بیمه های متفرقه'!B:D,3,0),"0")</f>
        <v>0</v>
      </c>
      <c r="L36" s="19">
        <f>IFERROR(VLOOKUP(B:B,'[1]ریز بیمه های متفرقه'!P:R,3,0),"0")</f>
        <v>0</v>
      </c>
      <c r="M36" s="19">
        <f>IFERROR(VLOOKUP(B:B,'[1]ریز بیمه های متفرقه'!B:F,5,0),"0")</f>
        <v>0</v>
      </c>
      <c r="N36" s="19">
        <f>IFERROR(VLOOKUP(B:B,'[1]ریز بیمه های متفرقه'!P:T,5,0),"0")</f>
        <v>0</v>
      </c>
      <c r="O36" s="19">
        <f>IFERROR(VLOOKUP(B:B,'[1]ریز بیمه های متفرقه'!P:W,8,0),"0")</f>
        <v>0</v>
      </c>
      <c r="P36" s="19">
        <f>IFERROR(VLOOKUP(B:B,'[1]ریز بیمه های متفرقه'!B:G,6,0),"0")</f>
        <v>0</v>
      </c>
      <c r="Q36" s="19">
        <f>IFERROR(VLOOKUP(B:B,'[1]ریز بیمه های متفرقه'!P:X,9,0),"0")</f>
        <v>0</v>
      </c>
      <c r="R36" s="19">
        <f>IFERROR(VLOOKUP(B:B,'[1]ریز بیمه های متفرقه'!P:Y,10,0),"0")</f>
        <v>0</v>
      </c>
      <c r="S36" s="19">
        <f>IFERROR(VLOOKUP(B:B,'[1]ریز بیمه های متفرقه'!B:E,4,0),"0")</f>
        <v>0</v>
      </c>
      <c r="T36" s="19">
        <f>IFERROR(VLOOKUP(B:B,'[1]ریز بیمه های متفرقه'!P:S,4,0),"0")</f>
        <v>0</v>
      </c>
      <c r="U36" s="19">
        <f>IFERROR(VLOOKUP(B:B,'[1]ریز بیمه های متفرقه'!P:Z,11,0),"0")</f>
        <v>0</v>
      </c>
      <c r="V36" s="19">
        <f>IFERROR(VLOOKUP(B:B,'[1]ریز بیمه های متفرقه'!P:AA,12,0),"0")</f>
        <v>31958821</v>
      </c>
      <c r="W36" s="19">
        <f>IFERROR(VLOOKUP(B:B,'[1]ریز بیمه های متفرقه'!B:J,9,0),"0")</f>
        <v>0</v>
      </c>
      <c r="X36" s="19">
        <f>IFERROR(VLOOKUP(B:B,'[1]ریز بیمه های متفرقه'!P:AF,17,0),"0")</f>
        <v>0</v>
      </c>
      <c r="Y36" s="19">
        <f>IFERROR(VLOOKUP(B:B,'[1]ریز بیمه های متفرقه'!B:K,10,0),"0")</f>
        <v>0</v>
      </c>
      <c r="Z36" s="19">
        <f>IFERROR(VLOOKUP(B:B,'[1]ریز بیمه های متفرقه'!P:AG,18,0),"0")</f>
        <v>0</v>
      </c>
      <c r="AA36" s="19">
        <f>IFERROR(VLOOKUP(B:B,'[1]ریز بیمه های متفرقه'!P:AH,19,0),"0")</f>
        <v>0</v>
      </c>
      <c r="AB36" s="19">
        <f>IFERROR(VLOOKUP(B:B,'[1]ریز بیمه های متفرقه'!P:AC,14,0),"0")</f>
        <v>0</v>
      </c>
      <c r="AC36" s="19">
        <f>IFERROR(VLOOKUP(B:B,'[1]ریز بیمه های متفرقه'!B:L,11,0),"0")</f>
        <v>0</v>
      </c>
      <c r="AD36" s="19">
        <f>IFERROR(VLOOKUP(B:B,'[1]ریز بیمه های متفرقه'!P:AI,20,0),"0")</f>
        <v>0</v>
      </c>
      <c r="AE36" s="19">
        <f>IFERROR(VLOOKUP(B:B,'[1]ریز بیمه های متفرقه'!P:AD,15,0),"0")</f>
        <v>0</v>
      </c>
      <c r="AF36" s="19">
        <f t="shared" si="1"/>
        <v>309885591</v>
      </c>
      <c r="AH36" s="21"/>
    </row>
    <row r="37" spans="1:34" ht="19.5">
      <c r="A37" s="17" t="s">
        <v>66</v>
      </c>
      <c r="B37" s="18">
        <v>253152</v>
      </c>
      <c r="C37" s="19" t="str">
        <f>IFERROR(VLOOKUP(B:B,'[1]ریز بیمه های متفرقه'!B:I,8,0),"0")</f>
        <v>0</v>
      </c>
      <c r="D37" s="19">
        <f>IFERROR(VLOOKUP(B:B,'[1]ریز بیمه های متفرقه'!P:AE,16,0),"0")</f>
        <v>400982893</v>
      </c>
      <c r="E37" s="19" t="str">
        <f>IFERROR(VLOOKUP(B:B,'[1]ریز بیمه های متفرقه'!B:H,7,0),"0")</f>
        <v>0</v>
      </c>
      <c r="F37" s="19">
        <f>IFERROR(VLOOKUP(B:B,'[1]ریز بیمه های متفرقه'!P:AB,13,0),"0")</f>
        <v>0</v>
      </c>
      <c r="G37" s="19">
        <f>IFERROR(VLOOKUP(B:B,'[1]ریز بیمه های متفرقه'!P:U,6,0),"0")</f>
        <v>0</v>
      </c>
      <c r="H37" s="19">
        <f>IFERROR(VLOOKUP('کلی '!B:B,'[1]ریز بیمه های متفرقه'!P:V,7,0),"0")</f>
        <v>0</v>
      </c>
      <c r="I37" s="19" t="str">
        <f>IFERROR(VLOOKUP(B:B,'[1]ریز بیمه های متفرقه'!B:C,2,0),"0")</f>
        <v>0</v>
      </c>
      <c r="J37" s="19">
        <f>IFERROR(VLOOKUP(B:B,'[1]ریز بیمه های متفرقه'!P:Q,2,0),"0")</f>
        <v>195994671</v>
      </c>
      <c r="K37" s="19" t="str">
        <f>IFERROR(VLOOKUP(B:B,'[1]ریز بیمه های متفرقه'!B:D,3,0),"0")</f>
        <v>0</v>
      </c>
      <c r="L37" s="19">
        <f>IFERROR(VLOOKUP(B:B,'[1]ریز بیمه های متفرقه'!P:R,3,0),"0")</f>
        <v>0</v>
      </c>
      <c r="M37" s="19" t="str">
        <f>IFERROR(VLOOKUP(B:B,'[1]ریز بیمه های متفرقه'!B:F,5,0),"0")</f>
        <v>0</v>
      </c>
      <c r="N37" s="19">
        <f>IFERROR(VLOOKUP(B:B,'[1]ریز بیمه های متفرقه'!P:T,5,0),"0")</f>
        <v>0</v>
      </c>
      <c r="O37" s="19">
        <f>IFERROR(VLOOKUP(B:B,'[1]ریز بیمه های متفرقه'!P:W,8,0),"0")</f>
        <v>0</v>
      </c>
      <c r="P37" s="19" t="str">
        <f>IFERROR(VLOOKUP(B:B,'[1]ریز بیمه های متفرقه'!B:G,6,0),"0")</f>
        <v>0</v>
      </c>
      <c r="Q37" s="19">
        <f>IFERROR(VLOOKUP(B:B,'[1]ریز بیمه های متفرقه'!P:X,9,0),"0")</f>
        <v>0</v>
      </c>
      <c r="R37" s="19">
        <f>IFERROR(VLOOKUP(B:B,'[1]ریز بیمه های متفرقه'!P:Y,10,0),"0")</f>
        <v>0</v>
      </c>
      <c r="S37" s="19" t="str">
        <f>IFERROR(VLOOKUP(B:B,'[1]ریز بیمه های متفرقه'!B:E,4,0),"0")</f>
        <v>0</v>
      </c>
      <c r="T37" s="19">
        <f>IFERROR(VLOOKUP(B:B,'[1]ریز بیمه های متفرقه'!P:S,4,0),"0")</f>
        <v>0</v>
      </c>
      <c r="U37" s="19">
        <f>IFERROR(VLOOKUP(B:B,'[1]ریز بیمه های متفرقه'!P:Z,11,0),"0")</f>
        <v>0</v>
      </c>
      <c r="V37" s="19">
        <f>IFERROR(VLOOKUP(B:B,'[1]ریز بیمه های متفرقه'!P:AA,12,0),"0")</f>
        <v>0</v>
      </c>
      <c r="W37" s="19" t="str">
        <f>IFERROR(VLOOKUP(B:B,'[1]ریز بیمه های متفرقه'!B:J,9,0),"0")</f>
        <v>0</v>
      </c>
      <c r="X37" s="19">
        <f>IFERROR(VLOOKUP(B:B,'[1]ریز بیمه های متفرقه'!P:AF,17,0),"0")</f>
        <v>0</v>
      </c>
      <c r="Y37" s="19" t="str">
        <f>IFERROR(VLOOKUP(B:B,'[1]ریز بیمه های متفرقه'!B:K,10,0),"0")</f>
        <v>0</v>
      </c>
      <c r="Z37" s="19">
        <f>IFERROR(VLOOKUP(B:B,'[1]ریز بیمه های متفرقه'!P:AG,18,0),"0")</f>
        <v>0</v>
      </c>
      <c r="AA37" s="19">
        <f>IFERROR(VLOOKUP(B:B,'[1]ریز بیمه های متفرقه'!P:AH,19,0),"0")</f>
        <v>0</v>
      </c>
      <c r="AB37" s="19">
        <f>IFERROR(VLOOKUP(B:B,'[1]ریز بیمه های متفرقه'!P:AC,14,0),"0")</f>
        <v>0</v>
      </c>
      <c r="AC37" s="19" t="str">
        <f>IFERROR(VLOOKUP(B:B,'[1]ریز بیمه های متفرقه'!B:L,11,0),"0")</f>
        <v>0</v>
      </c>
      <c r="AD37" s="19">
        <f>IFERROR(VLOOKUP(B:B,'[1]ریز بیمه های متفرقه'!P:AI,20,0),"0")</f>
        <v>0</v>
      </c>
      <c r="AE37" s="19">
        <f>IFERROR(VLOOKUP(B:B,'[1]ریز بیمه های متفرقه'!P:AD,15,0),"0")</f>
        <v>0</v>
      </c>
      <c r="AF37" s="19">
        <f t="shared" si="1"/>
        <v>596977564</v>
      </c>
      <c r="AH37" s="21"/>
    </row>
    <row r="38" spans="1:34" ht="19.5">
      <c r="A38" s="17" t="s">
        <v>67</v>
      </c>
      <c r="B38" s="18">
        <v>253155</v>
      </c>
      <c r="C38" s="19">
        <f>IFERROR(VLOOKUP(B:B,'[1]ریز بیمه های متفرقه'!B:I,8,0),"0")</f>
        <v>50390695</v>
      </c>
      <c r="D38" s="19">
        <f>IFERROR(VLOOKUP(B:B,'[1]ریز بیمه های متفرقه'!P:AE,16,0),"0")</f>
        <v>195011265</v>
      </c>
      <c r="E38" s="19">
        <f>IFERROR(VLOOKUP(B:B,'[1]ریز بیمه های متفرقه'!B:H,7,0),"0")</f>
        <v>0</v>
      </c>
      <c r="F38" s="19">
        <f>IFERROR(VLOOKUP(B:B,'[1]ریز بیمه های متفرقه'!P:AB,13,0),"0")</f>
        <v>0</v>
      </c>
      <c r="G38" s="19">
        <f>IFERROR(VLOOKUP(B:B,'[1]ریز بیمه های متفرقه'!P:U,6,0),"0")</f>
        <v>0</v>
      </c>
      <c r="H38" s="19">
        <f>IFERROR(VLOOKUP('کلی '!B:B,'[1]ریز بیمه های متفرقه'!P:V,7,0),"0")</f>
        <v>0</v>
      </c>
      <c r="I38" s="19">
        <f>IFERROR(VLOOKUP(B:B,'[1]ریز بیمه های متفرقه'!B:C,2,0),"0")</f>
        <v>0</v>
      </c>
      <c r="J38" s="19">
        <f>IFERROR(VLOOKUP(B:B,'[1]ریز بیمه های متفرقه'!P:Q,2,0),"0")</f>
        <v>0</v>
      </c>
      <c r="K38" s="19">
        <f>IFERROR(VLOOKUP(B:B,'[1]ریز بیمه های متفرقه'!B:D,3,0),"0")</f>
        <v>0</v>
      </c>
      <c r="L38" s="19">
        <f>IFERROR(VLOOKUP(B:B,'[1]ریز بیمه های متفرقه'!P:R,3,0),"0")</f>
        <v>0</v>
      </c>
      <c r="M38" s="19">
        <f>IFERROR(VLOOKUP(B:B,'[1]ریز بیمه های متفرقه'!B:F,5,0),"0")</f>
        <v>0</v>
      </c>
      <c r="N38" s="19">
        <f>IFERROR(VLOOKUP(B:B,'[1]ریز بیمه های متفرقه'!P:T,5,0),"0")</f>
        <v>0</v>
      </c>
      <c r="O38" s="19">
        <f>IFERROR(VLOOKUP(B:B,'[1]ریز بیمه های متفرقه'!P:W,8,0),"0")</f>
        <v>0</v>
      </c>
      <c r="P38" s="19">
        <f>IFERROR(VLOOKUP(B:B,'[1]ریز بیمه های متفرقه'!B:G,6,0),"0")</f>
        <v>0</v>
      </c>
      <c r="Q38" s="19">
        <f>IFERROR(VLOOKUP(B:B,'[1]ریز بیمه های متفرقه'!P:X,9,0),"0")</f>
        <v>179448643</v>
      </c>
      <c r="R38" s="19">
        <f>IFERROR(VLOOKUP(B:B,'[1]ریز بیمه های متفرقه'!P:Y,10,0),"0")</f>
        <v>0</v>
      </c>
      <c r="S38" s="19">
        <f>IFERROR(VLOOKUP(B:B,'[1]ریز بیمه های متفرقه'!B:E,4,0),"0")</f>
        <v>0</v>
      </c>
      <c r="T38" s="19">
        <f>IFERROR(VLOOKUP(B:B,'[1]ریز بیمه های متفرقه'!P:S,4,0),"0")</f>
        <v>0</v>
      </c>
      <c r="U38" s="19">
        <f>IFERROR(VLOOKUP(B:B,'[1]ریز بیمه های متفرقه'!P:Z,11,0),"0")</f>
        <v>0</v>
      </c>
      <c r="V38" s="19">
        <f>IFERROR(VLOOKUP(B:B,'[1]ریز بیمه های متفرقه'!P:AA,12,0),"0")</f>
        <v>0</v>
      </c>
      <c r="W38" s="19">
        <f>IFERROR(VLOOKUP(B:B,'[1]ریز بیمه های متفرقه'!B:J,9,0),"0")</f>
        <v>0</v>
      </c>
      <c r="X38" s="19">
        <f>IFERROR(VLOOKUP(B:B,'[1]ریز بیمه های متفرقه'!P:AF,17,0),"0")</f>
        <v>0</v>
      </c>
      <c r="Y38" s="19">
        <f>IFERROR(VLOOKUP(B:B,'[1]ریز بیمه های متفرقه'!B:K,10,0),"0")</f>
        <v>0</v>
      </c>
      <c r="Z38" s="19">
        <f>IFERROR(VLOOKUP(B:B,'[1]ریز بیمه های متفرقه'!P:AG,18,0),"0")</f>
        <v>0</v>
      </c>
      <c r="AA38" s="19">
        <f>IFERROR(VLOOKUP(B:B,'[1]ریز بیمه های متفرقه'!P:AH,19,0),"0")</f>
        <v>0</v>
      </c>
      <c r="AB38" s="19">
        <f>IFERROR(VLOOKUP(B:B,'[1]ریز بیمه های متفرقه'!P:AC,14,0),"0")</f>
        <v>0</v>
      </c>
      <c r="AC38" s="19">
        <f>IFERROR(VLOOKUP(B:B,'[1]ریز بیمه های متفرقه'!B:L,11,0),"0")</f>
        <v>0</v>
      </c>
      <c r="AD38" s="19">
        <f>IFERROR(VLOOKUP(B:B,'[1]ریز بیمه های متفرقه'!P:AI,20,0),"0")</f>
        <v>0</v>
      </c>
      <c r="AE38" s="19">
        <f>IFERROR(VLOOKUP(B:B,'[1]ریز بیمه های متفرقه'!P:AD,15,0),"0")</f>
        <v>0</v>
      </c>
      <c r="AF38" s="19">
        <f t="shared" si="1"/>
        <v>424850603</v>
      </c>
      <c r="AH38" s="21"/>
    </row>
    <row r="39" spans="1:34" ht="19.5">
      <c r="A39" s="17" t="s">
        <v>68</v>
      </c>
      <c r="B39" s="18">
        <v>253156</v>
      </c>
      <c r="C39" s="19" t="str">
        <f>IFERROR(VLOOKUP(B:B,'[1]ریز بیمه های متفرقه'!B:I,8,0),"0")</f>
        <v>0</v>
      </c>
      <c r="D39" s="19" t="str">
        <f>IFERROR(VLOOKUP(B:B,'[1]ریز بیمه های متفرقه'!P:AE,16,0),"0")</f>
        <v>0</v>
      </c>
      <c r="E39" s="19" t="str">
        <f>IFERROR(VLOOKUP(B:B,'[1]ریز بیمه های متفرقه'!B:H,7,0),"0")</f>
        <v>0</v>
      </c>
      <c r="F39" s="19" t="str">
        <f>IFERROR(VLOOKUP(B:B,'[1]ریز بیمه های متفرقه'!P:AB,13,0),"0")</f>
        <v>0</v>
      </c>
      <c r="G39" s="19" t="str">
        <f>IFERROR(VLOOKUP(B:B,'[1]ریز بیمه های متفرقه'!P:U,6,0),"0")</f>
        <v>0</v>
      </c>
      <c r="H39" s="19" t="str">
        <f>IFERROR(VLOOKUP('کلی '!B:B,'[1]ریز بیمه های متفرقه'!P:V,7,0),"0")</f>
        <v>0</v>
      </c>
      <c r="I39" s="19" t="str">
        <f>IFERROR(VLOOKUP(B:B,'[1]ریز بیمه های متفرقه'!B:C,2,0),"0")</f>
        <v>0</v>
      </c>
      <c r="J39" s="19" t="str">
        <f>IFERROR(VLOOKUP(B:B,'[1]ریز بیمه های متفرقه'!P:Q,2,0),"0")</f>
        <v>0</v>
      </c>
      <c r="K39" s="19" t="str">
        <f>IFERROR(VLOOKUP(B:B,'[1]ریز بیمه های متفرقه'!B:D,3,0),"0")</f>
        <v>0</v>
      </c>
      <c r="L39" s="19" t="str">
        <f>IFERROR(VLOOKUP(B:B,'[1]ریز بیمه های متفرقه'!P:R,3,0),"0")</f>
        <v>0</v>
      </c>
      <c r="M39" s="19" t="str">
        <f>IFERROR(VLOOKUP(B:B,'[1]ریز بیمه های متفرقه'!B:F,5,0),"0")</f>
        <v>0</v>
      </c>
      <c r="N39" s="19" t="str">
        <f>IFERROR(VLOOKUP(B:B,'[1]ریز بیمه های متفرقه'!P:T,5,0),"0")</f>
        <v>0</v>
      </c>
      <c r="O39" s="19" t="str">
        <f>IFERROR(VLOOKUP(B:B,'[1]ریز بیمه های متفرقه'!P:W,8,0),"0")</f>
        <v>0</v>
      </c>
      <c r="P39" s="19" t="str">
        <f>IFERROR(VLOOKUP(B:B,'[1]ریز بیمه های متفرقه'!B:G,6,0),"0")</f>
        <v>0</v>
      </c>
      <c r="Q39" s="19" t="str">
        <f>IFERROR(VLOOKUP(B:B,'[1]ریز بیمه های متفرقه'!P:X,9,0),"0")</f>
        <v>0</v>
      </c>
      <c r="R39" s="19" t="str">
        <f>IFERROR(VLOOKUP(B:B,'[1]ریز بیمه های متفرقه'!P:Y,10,0),"0")</f>
        <v>0</v>
      </c>
      <c r="S39" s="19" t="str">
        <f>IFERROR(VLOOKUP(B:B,'[1]ریز بیمه های متفرقه'!B:E,4,0),"0")</f>
        <v>0</v>
      </c>
      <c r="T39" s="19" t="str">
        <f>IFERROR(VLOOKUP(B:B,'[1]ریز بیمه های متفرقه'!P:S,4,0),"0")</f>
        <v>0</v>
      </c>
      <c r="U39" s="19" t="str">
        <f>IFERROR(VLOOKUP(B:B,'[1]ریز بیمه های متفرقه'!P:Z,11,0),"0")</f>
        <v>0</v>
      </c>
      <c r="V39" s="19" t="str">
        <f>IFERROR(VLOOKUP(B:B,'[1]ریز بیمه های متفرقه'!P:AA,12,0),"0")</f>
        <v>0</v>
      </c>
      <c r="W39" s="19" t="str">
        <f>IFERROR(VLOOKUP(B:B,'[1]ریز بیمه های متفرقه'!B:J,9,0),"0")</f>
        <v>0</v>
      </c>
      <c r="X39" s="19" t="str">
        <f>IFERROR(VLOOKUP(B:B,'[1]ریز بیمه های متفرقه'!P:AF,17,0),"0")</f>
        <v>0</v>
      </c>
      <c r="Y39" s="19" t="str">
        <f>IFERROR(VLOOKUP(B:B,'[1]ریز بیمه های متفرقه'!B:K,10,0),"0")</f>
        <v>0</v>
      </c>
      <c r="Z39" s="19" t="str">
        <f>IFERROR(VLOOKUP(B:B,'[1]ریز بیمه های متفرقه'!P:AG,18,0),"0")</f>
        <v>0</v>
      </c>
      <c r="AA39" s="19" t="str">
        <f>IFERROR(VLOOKUP(B:B,'[1]ریز بیمه های متفرقه'!P:AH,19,0),"0")</f>
        <v>0</v>
      </c>
      <c r="AB39" s="19" t="str">
        <f>IFERROR(VLOOKUP(B:B,'[1]ریز بیمه های متفرقه'!P:AC,14,0),"0")</f>
        <v>0</v>
      </c>
      <c r="AC39" s="19" t="str">
        <f>IFERROR(VLOOKUP(B:B,'[1]ریز بیمه های متفرقه'!B:L,11,0),"0")</f>
        <v>0</v>
      </c>
      <c r="AD39" s="19" t="str">
        <f>IFERROR(VLOOKUP(B:B,'[1]ریز بیمه های متفرقه'!P:AI,20,0),"0")</f>
        <v>0</v>
      </c>
      <c r="AE39" s="19" t="str">
        <f>IFERROR(VLOOKUP(B:B,'[1]ریز بیمه های متفرقه'!P:AD,15,0),"0")</f>
        <v>0</v>
      </c>
      <c r="AF39" s="19">
        <f t="shared" si="1"/>
        <v>0</v>
      </c>
      <c r="AH39" s="21"/>
    </row>
    <row r="40" spans="1:34" ht="19.5">
      <c r="A40" s="17" t="s">
        <v>69</v>
      </c>
      <c r="B40" s="18">
        <v>253181</v>
      </c>
      <c r="C40" s="19" t="str">
        <f>IFERROR(VLOOKUP(B:B,'[1]ریز بیمه های متفرقه'!B:I,8,0),"0")</f>
        <v>0</v>
      </c>
      <c r="D40" s="19">
        <f>IFERROR(VLOOKUP(B:B,'[1]ریز بیمه های متفرقه'!P:AE,16,0),"0")</f>
        <v>15963374780</v>
      </c>
      <c r="E40" s="19" t="str">
        <f>IFERROR(VLOOKUP(B:B,'[1]ریز بیمه های متفرقه'!B:H,7,0),"0")</f>
        <v>0</v>
      </c>
      <c r="F40" s="19">
        <f>IFERROR(VLOOKUP(B:B,'[1]ریز بیمه های متفرقه'!P:AB,13,0),"0")</f>
        <v>0</v>
      </c>
      <c r="G40" s="19">
        <f>IFERROR(VLOOKUP(B:B,'[1]ریز بیمه های متفرقه'!P:U,6,0),"0")</f>
        <v>0</v>
      </c>
      <c r="H40" s="19">
        <f>IFERROR(VLOOKUP('کلی '!B:B,'[1]ریز بیمه های متفرقه'!P:V,7,0),"0")</f>
        <v>0</v>
      </c>
      <c r="I40" s="19" t="str">
        <f>IFERROR(VLOOKUP(B:B,'[1]ریز بیمه های متفرقه'!B:C,2,0),"0")</f>
        <v>0</v>
      </c>
      <c r="J40" s="19">
        <f>IFERROR(VLOOKUP(B:B,'[1]ریز بیمه های متفرقه'!P:Q,2,0),"0")</f>
        <v>1898431182</v>
      </c>
      <c r="K40" s="19" t="str">
        <f>IFERROR(VLOOKUP(B:B,'[1]ریز بیمه های متفرقه'!B:D,3,0),"0")</f>
        <v>0</v>
      </c>
      <c r="L40" s="19">
        <f>IFERROR(VLOOKUP(B:B,'[1]ریز بیمه های متفرقه'!P:R,3,0),"0")</f>
        <v>0</v>
      </c>
      <c r="M40" s="19" t="str">
        <f>IFERROR(VLOOKUP(B:B,'[1]ریز بیمه های متفرقه'!B:F,5,0),"0")</f>
        <v>0</v>
      </c>
      <c r="N40" s="19">
        <f>IFERROR(VLOOKUP(B:B,'[1]ریز بیمه های متفرقه'!P:T,5,0),"0")</f>
        <v>227179812</v>
      </c>
      <c r="O40" s="19">
        <f>IFERROR(VLOOKUP(B:B,'[1]ریز بیمه های متفرقه'!P:W,8,0),"0")</f>
        <v>0</v>
      </c>
      <c r="P40" s="19" t="str">
        <f>IFERROR(VLOOKUP(B:B,'[1]ریز بیمه های متفرقه'!B:G,6,0),"0")</f>
        <v>0</v>
      </c>
      <c r="Q40" s="19">
        <f>IFERROR(VLOOKUP(B:B,'[1]ریز بیمه های متفرقه'!P:X,9,0),"0")</f>
        <v>1166058093</v>
      </c>
      <c r="R40" s="19">
        <f>IFERROR(VLOOKUP(B:B,'[1]ریز بیمه های متفرقه'!P:Y,10,0),"0")</f>
        <v>0</v>
      </c>
      <c r="S40" s="19" t="str">
        <f>IFERROR(VLOOKUP(B:B,'[1]ریز بیمه های متفرقه'!B:E,4,0),"0")</f>
        <v>0</v>
      </c>
      <c r="T40" s="19">
        <f>IFERROR(VLOOKUP(B:B,'[1]ریز بیمه های متفرقه'!P:S,4,0),"0")</f>
        <v>0</v>
      </c>
      <c r="U40" s="19">
        <f>IFERROR(VLOOKUP(B:B,'[1]ریز بیمه های متفرقه'!P:Z,11,0),"0")</f>
        <v>0</v>
      </c>
      <c r="V40" s="19">
        <f>IFERROR(VLOOKUP(B:B,'[1]ریز بیمه های متفرقه'!P:AA,12,0),"0")</f>
        <v>0</v>
      </c>
      <c r="W40" s="19" t="str">
        <f>IFERROR(VLOOKUP(B:B,'[1]ریز بیمه های متفرقه'!B:J,9,0),"0")</f>
        <v>0</v>
      </c>
      <c r="X40" s="19">
        <f>IFERROR(VLOOKUP(B:B,'[1]ریز بیمه های متفرقه'!P:AF,17,0),"0")</f>
        <v>0</v>
      </c>
      <c r="Y40" s="19" t="str">
        <f>IFERROR(VLOOKUP(B:B,'[1]ریز بیمه های متفرقه'!B:K,10,0),"0")</f>
        <v>0</v>
      </c>
      <c r="Z40" s="19">
        <f>IFERROR(VLOOKUP(B:B,'[1]ریز بیمه های متفرقه'!P:AG,18,0),"0")</f>
        <v>1822127691</v>
      </c>
      <c r="AA40" s="19">
        <f>IFERROR(VLOOKUP(B:B,'[1]ریز بیمه های متفرقه'!P:AH,19,0),"0")</f>
        <v>0</v>
      </c>
      <c r="AB40" s="19">
        <f>IFERROR(VLOOKUP(B:B,'[1]ریز بیمه های متفرقه'!P:AC,14,0),"0")</f>
        <v>0</v>
      </c>
      <c r="AC40" s="19" t="str">
        <f>IFERROR(VLOOKUP(B:B,'[1]ریز بیمه های متفرقه'!B:L,11,0),"0")</f>
        <v>0</v>
      </c>
      <c r="AD40" s="19">
        <f>IFERROR(VLOOKUP(B:B,'[1]ریز بیمه های متفرقه'!P:AI,20,0),"0")</f>
        <v>0</v>
      </c>
      <c r="AE40" s="19">
        <f>IFERROR(VLOOKUP(B:B,'[1]ریز بیمه های متفرقه'!P:AD,15,0),"0")</f>
        <v>0</v>
      </c>
      <c r="AF40" s="19">
        <f t="shared" si="1"/>
        <v>21077171558</v>
      </c>
      <c r="AH40" s="21"/>
    </row>
    <row r="41" spans="1:34" ht="19.5">
      <c r="A41" s="17" t="s">
        <v>70</v>
      </c>
      <c r="B41" s="18">
        <v>253183</v>
      </c>
      <c r="C41" s="19" t="str">
        <f>IFERROR(VLOOKUP(B:B,'[1]ریز بیمه های متفرقه'!B:I,8,0),"0")</f>
        <v>0</v>
      </c>
      <c r="D41" s="19">
        <f>IFERROR(VLOOKUP(B:B,'[1]ریز بیمه های متفرقه'!P:AE,16,0),"0")</f>
        <v>1987736310</v>
      </c>
      <c r="E41" s="19" t="str">
        <f>IFERROR(VLOOKUP(B:B,'[1]ریز بیمه های متفرقه'!B:H,7,0),"0")</f>
        <v>0</v>
      </c>
      <c r="F41" s="19">
        <f>IFERROR(VLOOKUP(B:B,'[1]ریز بیمه های متفرقه'!P:AB,13,0),"0")</f>
        <v>681505000</v>
      </c>
      <c r="G41" s="19">
        <f>IFERROR(VLOOKUP(B:B,'[1]ریز بیمه های متفرقه'!P:U,6,0),"0")</f>
        <v>0</v>
      </c>
      <c r="H41" s="19">
        <f>IFERROR(VLOOKUP('کلی '!B:B,'[1]ریز بیمه های متفرقه'!P:V,7,0),"0")</f>
        <v>0</v>
      </c>
      <c r="I41" s="19" t="str">
        <f>IFERROR(VLOOKUP(B:B,'[1]ریز بیمه های متفرقه'!B:C,2,0),"0")</f>
        <v>0</v>
      </c>
      <c r="J41" s="19">
        <f>IFERROR(VLOOKUP(B:B,'[1]ریز بیمه های متفرقه'!P:Q,2,0),"0")</f>
        <v>933461528</v>
      </c>
      <c r="K41" s="19" t="str">
        <f>IFERROR(VLOOKUP(B:B,'[1]ریز بیمه های متفرقه'!B:D,3,0),"0")</f>
        <v>0</v>
      </c>
      <c r="L41" s="19">
        <f>IFERROR(VLOOKUP(B:B,'[1]ریز بیمه های متفرقه'!P:R,3,0),"0")</f>
        <v>0</v>
      </c>
      <c r="M41" s="19" t="str">
        <f>IFERROR(VLOOKUP(B:B,'[1]ریز بیمه های متفرقه'!B:F,5,0),"0")</f>
        <v>0</v>
      </c>
      <c r="N41" s="19">
        <f>IFERROR(VLOOKUP(B:B,'[1]ریز بیمه های متفرقه'!P:T,5,0),"0")</f>
        <v>21019500</v>
      </c>
      <c r="O41" s="19">
        <f>IFERROR(VLOOKUP(B:B,'[1]ریز بیمه های متفرقه'!P:W,8,0),"0")</f>
        <v>0</v>
      </c>
      <c r="P41" s="19" t="str">
        <f>IFERROR(VLOOKUP(B:B,'[1]ریز بیمه های متفرقه'!B:G,6,0),"0")</f>
        <v>0</v>
      </c>
      <c r="Q41" s="19">
        <f>IFERROR(VLOOKUP(B:B,'[1]ریز بیمه های متفرقه'!P:X,9,0),"0")</f>
        <v>0</v>
      </c>
      <c r="R41" s="19">
        <f>IFERROR(VLOOKUP(B:B,'[1]ریز بیمه های متفرقه'!P:Y,10,0),"0")</f>
        <v>0</v>
      </c>
      <c r="S41" s="19" t="str">
        <f>IFERROR(VLOOKUP(B:B,'[1]ریز بیمه های متفرقه'!B:E,4,0),"0")</f>
        <v>0</v>
      </c>
      <c r="T41" s="19">
        <f>IFERROR(VLOOKUP(B:B,'[1]ریز بیمه های متفرقه'!P:S,4,0),"0")</f>
        <v>0</v>
      </c>
      <c r="U41" s="19">
        <f>IFERROR(VLOOKUP(B:B,'[1]ریز بیمه های متفرقه'!P:Z,11,0),"0")</f>
        <v>0</v>
      </c>
      <c r="V41" s="19">
        <f>IFERROR(VLOOKUP(B:B,'[1]ریز بیمه های متفرقه'!P:AA,12,0),"0")</f>
        <v>0</v>
      </c>
      <c r="W41" s="19" t="str">
        <f>IFERROR(VLOOKUP(B:B,'[1]ریز بیمه های متفرقه'!B:J,9,0),"0")</f>
        <v>0</v>
      </c>
      <c r="X41" s="19">
        <f>IFERROR(VLOOKUP(B:B,'[1]ریز بیمه های متفرقه'!P:AF,17,0),"0")</f>
        <v>0</v>
      </c>
      <c r="Y41" s="19" t="str">
        <f>IFERROR(VLOOKUP(B:B,'[1]ریز بیمه های متفرقه'!B:K,10,0),"0")</f>
        <v>0</v>
      </c>
      <c r="Z41" s="19">
        <f>IFERROR(VLOOKUP(B:B,'[1]ریز بیمه های متفرقه'!P:AG,18,0),"0")</f>
        <v>200081900</v>
      </c>
      <c r="AA41" s="19">
        <f>IFERROR(VLOOKUP(B:B,'[1]ریز بیمه های متفرقه'!P:AH,19,0),"0")</f>
        <v>0</v>
      </c>
      <c r="AB41" s="19">
        <f>IFERROR(VLOOKUP(B:B,'[1]ریز بیمه های متفرقه'!P:AC,14,0),"0")</f>
        <v>0</v>
      </c>
      <c r="AC41" s="19" t="str">
        <f>IFERROR(VLOOKUP(B:B,'[1]ریز بیمه های متفرقه'!B:L,11,0),"0")</f>
        <v>0</v>
      </c>
      <c r="AD41" s="19">
        <f>IFERROR(VLOOKUP(B:B,'[1]ریز بیمه های متفرقه'!P:AI,20,0),"0")</f>
        <v>0</v>
      </c>
      <c r="AE41" s="19">
        <f>IFERROR(VLOOKUP(B:B,'[1]ریز بیمه های متفرقه'!P:AD,15,0),"0")</f>
        <v>0</v>
      </c>
      <c r="AF41" s="19">
        <f t="shared" si="1"/>
        <v>3823804238</v>
      </c>
      <c r="AH41" s="21"/>
    </row>
    <row r="42" spans="1:34" ht="19.5">
      <c r="A42" s="17" t="s">
        <v>71</v>
      </c>
      <c r="B42" s="18">
        <v>253185</v>
      </c>
      <c r="C42" s="19" t="str">
        <f>IFERROR(VLOOKUP(B:B,'[1]ریز بیمه های متفرقه'!B:I,8,0),"0")</f>
        <v>0</v>
      </c>
      <c r="D42" s="19" t="str">
        <f>IFERROR(VLOOKUP(B:B,'[1]ریز بیمه های متفرقه'!P:AE,16,0),"0")</f>
        <v>0</v>
      </c>
      <c r="E42" s="19" t="str">
        <f>IFERROR(VLOOKUP(B:B,'[1]ریز بیمه های متفرقه'!B:H,7,0),"0")</f>
        <v>0</v>
      </c>
      <c r="F42" s="19" t="str">
        <f>IFERROR(VLOOKUP(B:B,'[1]ریز بیمه های متفرقه'!P:AB,13,0),"0")</f>
        <v>0</v>
      </c>
      <c r="G42" s="19" t="str">
        <f>IFERROR(VLOOKUP(B:B,'[1]ریز بیمه های متفرقه'!P:U,6,0),"0")</f>
        <v>0</v>
      </c>
      <c r="H42" s="19" t="str">
        <f>IFERROR(VLOOKUP('کلی '!B:B,'[1]ریز بیمه های متفرقه'!P:V,7,0),"0")</f>
        <v>0</v>
      </c>
      <c r="I42" s="19" t="str">
        <f>IFERROR(VLOOKUP(B:B,'[1]ریز بیمه های متفرقه'!B:C,2,0),"0")</f>
        <v>0</v>
      </c>
      <c r="J42" s="19" t="str">
        <f>IFERROR(VLOOKUP(B:B,'[1]ریز بیمه های متفرقه'!P:Q,2,0),"0")</f>
        <v>0</v>
      </c>
      <c r="K42" s="19" t="str">
        <f>IFERROR(VLOOKUP(B:B,'[1]ریز بیمه های متفرقه'!B:D,3,0),"0")</f>
        <v>0</v>
      </c>
      <c r="L42" s="19" t="str">
        <f>IFERROR(VLOOKUP(B:B,'[1]ریز بیمه های متفرقه'!P:R,3,0),"0")</f>
        <v>0</v>
      </c>
      <c r="M42" s="19" t="str">
        <f>IFERROR(VLOOKUP(B:B,'[1]ریز بیمه های متفرقه'!B:F,5,0),"0")</f>
        <v>0</v>
      </c>
      <c r="N42" s="19" t="str">
        <f>IFERROR(VLOOKUP(B:B,'[1]ریز بیمه های متفرقه'!P:T,5,0),"0")</f>
        <v>0</v>
      </c>
      <c r="O42" s="19" t="str">
        <f>IFERROR(VLOOKUP(B:B,'[1]ریز بیمه های متفرقه'!P:W,8,0),"0")</f>
        <v>0</v>
      </c>
      <c r="P42" s="19" t="str">
        <f>IFERROR(VLOOKUP(B:B,'[1]ریز بیمه های متفرقه'!B:G,6,0),"0")</f>
        <v>0</v>
      </c>
      <c r="Q42" s="19" t="str">
        <f>IFERROR(VLOOKUP(B:B,'[1]ریز بیمه های متفرقه'!P:X,9,0),"0")</f>
        <v>0</v>
      </c>
      <c r="R42" s="19" t="str">
        <f>IFERROR(VLOOKUP(B:B,'[1]ریز بیمه های متفرقه'!P:Y,10,0),"0")</f>
        <v>0</v>
      </c>
      <c r="S42" s="19" t="str">
        <f>IFERROR(VLOOKUP(B:B,'[1]ریز بیمه های متفرقه'!B:E,4,0),"0")</f>
        <v>0</v>
      </c>
      <c r="T42" s="19" t="str">
        <f>IFERROR(VLOOKUP(B:B,'[1]ریز بیمه های متفرقه'!P:S,4,0),"0")</f>
        <v>0</v>
      </c>
      <c r="U42" s="19" t="str">
        <f>IFERROR(VLOOKUP(B:B,'[1]ریز بیمه های متفرقه'!P:Z,11,0),"0")</f>
        <v>0</v>
      </c>
      <c r="V42" s="19" t="str">
        <f>IFERROR(VLOOKUP(B:B,'[1]ریز بیمه های متفرقه'!P:AA,12,0),"0")</f>
        <v>0</v>
      </c>
      <c r="W42" s="19" t="str">
        <f>IFERROR(VLOOKUP(B:B,'[1]ریز بیمه های متفرقه'!B:J,9,0),"0")</f>
        <v>0</v>
      </c>
      <c r="X42" s="19" t="str">
        <f>IFERROR(VLOOKUP(B:B,'[1]ریز بیمه های متفرقه'!P:AF,17,0),"0")</f>
        <v>0</v>
      </c>
      <c r="Y42" s="19" t="str">
        <f>IFERROR(VLOOKUP(B:B,'[1]ریز بیمه های متفرقه'!B:K,10,0),"0")</f>
        <v>0</v>
      </c>
      <c r="Z42" s="19" t="str">
        <f>IFERROR(VLOOKUP(B:B,'[1]ریز بیمه های متفرقه'!P:AG,18,0),"0")</f>
        <v>0</v>
      </c>
      <c r="AA42" s="19" t="str">
        <f>IFERROR(VLOOKUP(B:B,'[1]ریز بیمه های متفرقه'!P:AH,19,0),"0")</f>
        <v>0</v>
      </c>
      <c r="AB42" s="19" t="str">
        <f>IFERROR(VLOOKUP(B:B,'[1]ریز بیمه های متفرقه'!P:AC,14,0),"0")</f>
        <v>0</v>
      </c>
      <c r="AC42" s="19" t="str">
        <f>IFERROR(VLOOKUP(B:B,'[1]ریز بیمه های متفرقه'!B:L,11,0),"0")</f>
        <v>0</v>
      </c>
      <c r="AD42" s="19" t="str">
        <f>IFERROR(VLOOKUP(B:B,'[1]ریز بیمه های متفرقه'!P:AI,20,0),"0")</f>
        <v>0</v>
      </c>
      <c r="AE42" s="19" t="str">
        <f>IFERROR(VLOOKUP(B:B,'[1]ریز بیمه های متفرقه'!P:AD,15,0),"0")</f>
        <v>0</v>
      </c>
      <c r="AF42" s="19">
        <f t="shared" si="1"/>
        <v>0</v>
      </c>
      <c r="AH42" s="21"/>
    </row>
    <row r="43" spans="1:34" ht="19.5">
      <c r="A43" s="17" t="s">
        <v>72</v>
      </c>
      <c r="B43" s="18">
        <v>253186</v>
      </c>
      <c r="C43" s="19">
        <f>IFERROR(VLOOKUP(B:B,'[1]ریز بیمه های متفرقه'!B:I,8,0),"0")</f>
        <v>160843950</v>
      </c>
      <c r="D43" s="19">
        <f>IFERROR(VLOOKUP(B:B,'[1]ریز بیمه های متفرقه'!P:AE,16,0),"0")</f>
        <v>461667009</v>
      </c>
      <c r="E43" s="19">
        <f>IFERROR(VLOOKUP(B:B,'[1]ریز بیمه های متفرقه'!B:H,7,0),"0")</f>
        <v>0</v>
      </c>
      <c r="F43" s="19">
        <f>IFERROR(VLOOKUP(B:B,'[1]ریز بیمه های متفرقه'!P:AB,13,0),"0")</f>
        <v>0</v>
      </c>
      <c r="G43" s="19">
        <f>IFERROR(VLOOKUP(B:B,'[1]ریز بیمه های متفرقه'!P:U,6,0),"0")</f>
        <v>0</v>
      </c>
      <c r="H43" s="19">
        <f>IFERROR(VLOOKUP('کلی '!B:B,'[1]ریز بیمه های متفرقه'!P:V,7,0),"0")</f>
        <v>0</v>
      </c>
      <c r="I43" s="19">
        <f>IFERROR(VLOOKUP(B:B,'[1]ریز بیمه های متفرقه'!B:C,2,0),"0")</f>
        <v>0</v>
      </c>
      <c r="J43" s="19">
        <f>IFERROR(VLOOKUP(B:B,'[1]ریز بیمه های متفرقه'!P:Q,2,0),"0")</f>
        <v>575774224</v>
      </c>
      <c r="K43" s="19">
        <f>IFERROR(VLOOKUP(B:B,'[1]ریز بیمه های متفرقه'!B:D,3,0),"0")</f>
        <v>0</v>
      </c>
      <c r="L43" s="19">
        <f>IFERROR(VLOOKUP(B:B,'[1]ریز بیمه های متفرقه'!P:R,3,0),"0")</f>
        <v>6478000</v>
      </c>
      <c r="M43" s="19">
        <f>IFERROR(VLOOKUP(B:B,'[1]ریز بیمه های متفرقه'!B:F,5,0),"0")</f>
        <v>0</v>
      </c>
      <c r="N43" s="19">
        <f>IFERROR(VLOOKUP(B:B,'[1]ریز بیمه های متفرقه'!P:T,5,0),"0")</f>
        <v>1032000</v>
      </c>
      <c r="O43" s="19">
        <f>IFERROR(VLOOKUP(B:B,'[1]ریز بیمه های متفرقه'!P:W,8,0),"0")</f>
        <v>0</v>
      </c>
      <c r="P43" s="19">
        <f>IFERROR(VLOOKUP(B:B,'[1]ریز بیمه های متفرقه'!B:G,6,0),"0")</f>
        <v>0</v>
      </c>
      <c r="Q43" s="19">
        <f>IFERROR(VLOOKUP(B:B,'[1]ریز بیمه های متفرقه'!P:X,9,0),"0")</f>
        <v>0</v>
      </c>
      <c r="R43" s="19">
        <f>IFERROR(VLOOKUP(B:B,'[1]ریز بیمه های متفرقه'!P:Y,10,0),"0")</f>
        <v>0</v>
      </c>
      <c r="S43" s="19">
        <f>IFERROR(VLOOKUP(B:B,'[1]ریز بیمه های متفرقه'!B:E,4,0),"0")</f>
        <v>0</v>
      </c>
      <c r="T43" s="19">
        <f>IFERROR(VLOOKUP(B:B,'[1]ریز بیمه های متفرقه'!P:S,4,0),"0")</f>
        <v>0</v>
      </c>
      <c r="U43" s="19">
        <f>IFERROR(VLOOKUP(B:B,'[1]ریز بیمه های متفرقه'!P:Z,11,0),"0")</f>
        <v>0</v>
      </c>
      <c r="V43" s="19">
        <f>IFERROR(VLOOKUP(B:B,'[1]ریز بیمه های متفرقه'!P:AA,12,0),"0")</f>
        <v>0</v>
      </c>
      <c r="W43" s="19">
        <f>IFERROR(VLOOKUP(B:B,'[1]ریز بیمه های متفرقه'!B:J,9,0),"0")</f>
        <v>0</v>
      </c>
      <c r="X43" s="19">
        <f>IFERROR(VLOOKUP(B:B,'[1]ریز بیمه های متفرقه'!P:AF,17,0),"0")</f>
        <v>502626220</v>
      </c>
      <c r="Y43" s="19">
        <f>IFERROR(VLOOKUP(B:B,'[1]ریز بیمه های متفرقه'!B:K,10,0),"0")</f>
        <v>0</v>
      </c>
      <c r="Z43" s="19">
        <f>IFERROR(VLOOKUP(B:B,'[1]ریز بیمه های متفرقه'!P:AG,18,0),"0")</f>
        <v>0</v>
      </c>
      <c r="AA43" s="19">
        <f>IFERROR(VLOOKUP(B:B,'[1]ریز بیمه های متفرقه'!P:AH,19,0),"0")</f>
        <v>0</v>
      </c>
      <c r="AB43" s="19">
        <f>IFERROR(VLOOKUP(B:B,'[1]ریز بیمه های متفرقه'!P:AC,14,0),"0")</f>
        <v>0</v>
      </c>
      <c r="AC43" s="19">
        <f>IFERROR(VLOOKUP(B:B,'[1]ریز بیمه های متفرقه'!B:L,11,0),"0")</f>
        <v>0</v>
      </c>
      <c r="AD43" s="19">
        <f>IFERROR(VLOOKUP(B:B,'[1]ریز بیمه های متفرقه'!P:AI,20,0),"0")</f>
        <v>0</v>
      </c>
      <c r="AE43" s="19">
        <f>IFERROR(VLOOKUP(B:B,'[1]ریز بیمه های متفرقه'!P:AD,15,0),"0")</f>
        <v>0</v>
      </c>
      <c r="AF43" s="19">
        <f t="shared" si="1"/>
        <v>1708421403</v>
      </c>
      <c r="AH43" s="21"/>
    </row>
    <row r="44" spans="1:34" ht="19.5">
      <c r="A44" s="17" t="s">
        <v>73</v>
      </c>
      <c r="B44" s="18">
        <v>253187</v>
      </c>
      <c r="C44" s="19" t="str">
        <f>IFERROR(VLOOKUP(B:B,'[1]ریز بیمه های متفرقه'!B:I,8,0),"0")</f>
        <v>0</v>
      </c>
      <c r="D44" s="19">
        <f>IFERROR(VLOOKUP(B:B,'[1]ریز بیمه های متفرقه'!P:AE,16,0),"0")</f>
        <v>987855245</v>
      </c>
      <c r="E44" s="19" t="str">
        <f>IFERROR(VLOOKUP(B:B,'[1]ریز بیمه های متفرقه'!B:H,7,0),"0")</f>
        <v>0</v>
      </c>
      <c r="F44" s="19">
        <f>IFERROR(VLOOKUP(B:B,'[1]ریز بیمه های متفرقه'!P:AB,13,0),"0")</f>
        <v>0</v>
      </c>
      <c r="G44" s="19">
        <f>IFERROR(VLOOKUP(B:B,'[1]ریز بیمه های متفرقه'!P:U,6,0),"0")</f>
        <v>0</v>
      </c>
      <c r="H44" s="19">
        <f>IFERROR(VLOOKUP('کلی '!B:B,'[1]ریز بیمه های متفرقه'!P:V,7,0),"0")</f>
        <v>0</v>
      </c>
      <c r="I44" s="19" t="str">
        <f>IFERROR(VLOOKUP(B:B,'[1]ریز بیمه های متفرقه'!B:C,2,0),"0")</f>
        <v>0</v>
      </c>
      <c r="J44" s="19">
        <f>IFERROR(VLOOKUP(B:B,'[1]ریز بیمه های متفرقه'!P:Q,2,0),"0")</f>
        <v>0</v>
      </c>
      <c r="K44" s="19" t="str">
        <f>IFERROR(VLOOKUP(B:B,'[1]ریز بیمه های متفرقه'!B:D,3,0),"0")</f>
        <v>0</v>
      </c>
      <c r="L44" s="19">
        <f>IFERROR(VLOOKUP(B:B,'[1]ریز بیمه های متفرقه'!P:R,3,0),"0")</f>
        <v>0</v>
      </c>
      <c r="M44" s="19" t="str">
        <f>IFERROR(VLOOKUP(B:B,'[1]ریز بیمه های متفرقه'!B:F,5,0),"0")</f>
        <v>0</v>
      </c>
      <c r="N44" s="19">
        <f>IFERROR(VLOOKUP(B:B,'[1]ریز بیمه های متفرقه'!P:T,5,0),"0")</f>
        <v>0</v>
      </c>
      <c r="O44" s="19">
        <f>IFERROR(VLOOKUP(B:B,'[1]ریز بیمه های متفرقه'!P:W,8,0),"0")</f>
        <v>0</v>
      </c>
      <c r="P44" s="19" t="str">
        <f>IFERROR(VLOOKUP(B:B,'[1]ریز بیمه های متفرقه'!B:G,6,0),"0")</f>
        <v>0</v>
      </c>
      <c r="Q44" s="19">
        <f>IFERROR(VLOOKUP(B:B,'[1]ریز بیمه های متفرقه'!P:X,9,0),"0")</f>
        <v>1017044864</v>
      </c>
      <c r="R44" s="19">
        <f>IFERROR(VLOOKUP(B:B,'[1]ریز بیمه های متفرقه'!P:Y,10,0),"0")</f>
        <v>0</v>
      </c>
      <c r="S44" s="19" t="str">
        <f>IFERROR(VLOOKUP(B:B,'[1]ریز بیمه های متفرقه'!B:E,4,0),"0")</f>
        <v>0</v>
      </c>
      <c r="T44" s="19">
        <f>IFERROR(VLOOKUP(B:B,'[1]ریز بیمه های متفرقه'!P:S,4,0),"0")</f>
        <v>0</v>
      </c>
      <c r="U44" s="19">
        <f>IFERROR(VLOOKUP(B:B,'[1]ریز بیمه های متفرقه'!P:Z,11,0),"0")</f>
        <v>0</v>
      </c>
      <c r="V44" s="19">
        <f>IFERROR(VLOOKUP(B:B,'[1]ریز بیمه های متفرقه'!P:AA,12,0),"0")</f>
        <v>0</v>
      </c>
      <c r="W44" s="19" t="str">
        <f>IFERROR(VLOOKUP(B:B,'[1]ریز بیمه های متفرقه'!B:J,9,0),"0")</f>
        <v>0</v>
      </c>
      <c r="X44" s="19">
        <f>IFERROR(VLOOKUP(B:B,'[1]ریز بیمه های متفرقه'!P:AF,17,0),"0")</f>
        <v>0</v>
      </c>
      <c r="Y44" s="19" t="str">
        <f>IFERROR(VLOOKUP(B:B,'[1]ریز بیمه های متفرقه'!B:K,10,0),"0")</f>
        <v>0</v>
      </c>
      <c r="Z44" s="19">
        <f>IFERROR(VLOOKUP(B:B,'[1]ریز بیمه های متفرقه'!P:AG,18,0),"0")</f>
        <v>0</v>
      </c>
      <c r="AA44" s="19">
        <f>IFERROR(VLOOKUP(B:B,'[1]ریز بیمه های متفرقه'!P:AH,19,0),"0")</f>
        <v>0</v>
      </c>
      <c r="AB44" s="19">
        <f>IFERROR(VLOOKUP(B:B,'[1]ریز بیمه های متفرقه'!P:AC,14,0),"0")</f>
        <v>0</v>
      </c>
      <c r="AC44" s="19" t="str">
        <f>IFERROR(VLOOKUP(B:B,'[1]ریز بیمه های متفرقه'!B:L,11,0),"0")</f>
        <v>0</v>
      </c>
      <c r="AD44" s="19">
        <f>IFERROR(VLOOKUP(B:B,'[1]ریز بیمه های متفرقه'!P:AI,20,0),"0")</f>
        <v>0</v>
      </c>
      <c r="AE44" s="19">
        <f>IFERROR(VLOOKUP(B:B,'[1]ریز بیمه های متفرقه'!P:AD,15,0),"0")</f>
        <v>0</v>
      </c>
      <c r="AF44" s="19">
        <f t="shared" si="1"/>
        <v>2004900109</v>
      </c>
      <c r="AH44" s="21"/>
    </row>
    <row r="45" spans="1:34" ht="19.5">
      <c r="A45" s="17" t="s">
        <v>74</v>
      </c>
      <c r="B45" s="18">
        <v>253190</v>
      </c>
      <c r="C45" s="19">
        <f>IFERROR(VLOOKUP(B:B,'[1]ریز بیمه های متفرقه'!B:I,8,0),"0")</f>
        <v>934220011</v>
      </c>
      <c r="D45" s="19">
        <f>IFERROR(VLOOKUP(B:B,'[1]ریز بیمه های متفرقه'!P:AE,16,0),"0")</f>
        <v>167831854</v>
      </c>
      <c r="E45" s="19">
        <f>IFERROR(VLOOKUP(B:B,'[1]ریز بیمه های متفرقه'!B:H,7,0),"0")</f>
        <v>0</v>
      </c>
      <c r="F45" s="19">
        <f>IFERROR(VLOOKUP(B:B,'[1]ریز بیمه های متفرقه'!P:AB,13,0),"0")</f>
        <v>0</v>
      </c>
      <c r="G45" s="19">
        <f>IFERROR(VLOOKUP(B:B,'[1]ریز بیمه های متفرقه'!P:U,6,0),"0")</f>
        <v>0</v>
      </c>
      <c r="H45" s="19">
        <f>IFERROR(VLOOKUP('کلی '!B:B,'[1]ریز بیمه های متفرقه'!P:V,7,0),"0")</f>
        <v>0</v>
      </c>
      <c r="I45" s="19">
        <f>IFERROR(VLOOKUP(B:B,'[1]ریز بیمه های متفرقه'!B:C,2,0),"0")</f>
        <v>0</v>
      </c>
      <c r="J45" s="19">
        <f>IFERROR(VLOOKUP(B:B,'[1]ریز بیمه های متفرقه'!P:Q,2,0),"0")</f>
        <v>33405467</v>
      </c>
      <c r="K45" s="19">
        <f>IFERROR(VLOOKUP(B:B,'[1]ریز بیمه های متفرقه'!B:D,3,0),"0")</f>
        <v>0</v>
      </c>
      <c r="L45" s="19">
        <f>IFERROR(VLOOKUP(B:B,'[1]ریز بیمه های متفرقه'!P:R,3,0),"0")</f>
        <v>0</v>
      </c>
      <c r="M45" s="19">
        <f>IFERROR(VLOOKUP(B:B,'[1]ریز بیمه های متفرقه'!B:F,5,0),"0")</f>
        <v>0</v>
      </c>
      <c r="N45" s="19">
        <f>IFERROR(VLOOKUP(B:B,'[1]ریز بیمه های متفرقه'!P:T,5,0),"0")</f>
        <v>0</v>
      </c>
      <c r="O45" s="19">
        <f>IFERROR(VLOOKUP(B:B,'[1]ریز بیمه های متفرقه'!P:W,8,0),"0")</f>
        <v>0</v>
      </c>
      <c r="P45" s="19">
        <f>IFERROR(VLOOKUP(B:B,'[1]ریز بیمه های متفرقه'!B:G,6,0),"0")</f>
        <v>0</v>
      </c>
      <c r="Q45" s="19">
        <f>IFERROR(VLOOKUP(B:B,'[1]ریز بیمه های متفرقه'!P:X,9,0),"0")</f>
        <v>0</v>
      </c>
      <c r="R45" s="19">
        <f>IFERROR(VLOOKUP(B:B,'[1]ریز بیمه های متفرقه'!P:Y,10,0),"0")</f>
        <v>0</v>
      </c>
      <c r="S45" s="19">
        <f>IFERROR(VLOOKUP(B:B,'[1]ریز بیمه های متفرقه'!B:E,4,0),"0")</f>
        <v>0</v>
      </c>
      <c r="T45" s="19">
        <f>IFERROR(VLOOKUP(B:B,'[1]ریز بیمه های متفرقه'!P:S,4,0),"0")</f>
        <v>0</v>
      </c>
      <c r="U45" s="19">
        <f>IFERROR(VLOOKUP(B:B,'[1]ریز بیمه های متفرقه'!P:Z,11,0),"0")</f>
        <v>0</v>
      </c>
      <c r="V45" s="19">
        <f>IFERROR(VLOOKUP(B:B,'[1]ریز بیمه های متفرقه'!P:AA,12,0),"0")</f>
        <v>0</v>
      </c>
      <c r="W45" s="19">
        <f>IFERROR(VLOOKUP(B:B,'[1]ریز بیمه های متفرقه'!B:J,9,0),"0")</f>
        <v>0</v>
      </c>
      <c r="X45" s="19">
        <f>IFERROR(VLOOKUP(B:B,'[1]ریز بیمه های متفرقه'!P:AF,17,0),"0")</f>
        <v>0</v>
      </c>
      <c r="Y45" s="19">
        <f>IFERROR(VLOOKUP(B:B,'[1]ریز بیمه های متفرقه'!B:K,10,0),"0")</f>
        <v>0</v>
      </c>
      <c r="Z45" s="19">
        <f>IFERROR(VLOOKUP(B:B,'[1]ریز بیمه های متفرقه'!P:AG,18,0),"0")</f>
        <v>0</v>
      </c>
      <c r="AA45" s="19">
        <f>IFERROR(VLOOKUP(B:B,'[1]ریز بیمه های متفرقه'!P:AH,19,0),"0")</f>
        <v>0</v>
      </c>
      <c r="AB45" s="19">
        <f>IFERROR(VLOOKUP(B:B,'[1]ریز بیمه های متفرقه'!P:AC,14,0),"0")</f>
        <v>0</v>
      </c>
      <c r="AC45" s="19">
        <f>IFERROR(VLOOKUP(B:B,'[1]ریز بیمه های متفرقه'!B:L,11,0),"0")</f>
        <v>0</v>
      </c>
      <c r="AD45" s="19">
        <f>IFERROR(VLOOKUP(B:B,'[1]ریز بیمه های متفرقه'!P:AI,20,0),"0")</f>
        <v>0</v>
      </c>
      <c r="AE45" s="19">
        <f>IFERROR(VLOOKUP(B:B,'[1]ریز بیمه های متفرقه'!P:AD,15,0),"0")</f>
        <v>0</v>
      </c>
      <c r="AF45" s="19">
        <f t="shared" si="1"/>
        <v>1135457332</v>
      </c>
      <c r="AH45" s="21"/>
    </row>
    <row r="46" spans="1:34" ht="19.5">
      <c r="A46" s="17" t="s">
        <v>75</v>
      </c>
      <c r="B46" s="18">
        <v>253191</v>
      </c>
      <c r="C46" s="19">
        <f>IFERROR(VLOOKUP(B:B,'[1]ریز بیمه های متفرقه'!B:I,8,0),"0")</f>
        <v>8558076064</v>
      </c>
      <c r="D46" s="19">
        <f>IFERROR(VLOOKUP(B:B,'[1]ریز بیمه های متفرقه'!P:AE,16,0),"0")</f>
        <v>249842753</v>
      </c>
      <c r="E46" s="19">
        <f>IFERROR(VLOOKUP(B:B,'[1]ریز بیمه های متفرقه'!B:H,7,0),"0")</f>
        <v>0</v>
      </c>
      <c r="F46" s="19">
        <f>IFERROR(VLOOKUP(B:B,'[1]ریز بیمه های متفرقه'!P:AB,13,0),"0")</f>
        <v>0</v>
      </c>
      <c r="G46" s="19">
        <f>IFERROR(VLOOKUP(B:B,'[1]ریز بیمه های متفرقه'!P:U,6,0),"0")</f>
        <v>0</v>
      </c>
      <c r="H46" s="19">
        <f>IFERROR(VLOOKUP('کلی '!B:B,'[1]ریز بیمه های متفرقه'!P:V,7,0),"0")</f>
        <v>0</v>
      </c>
      <c r="I46" s="19">
        <f>IFERROR(VLOOKUP(B:B,'[1]ریز بیمه های متفرقه'!B:C,2,0),"0")</f>
        <v>0</v>
      </c>
      <c r="J46" s="19">
        <f>IFERROR(VLOOKUP(B:B,'[1]ریز بیمه های متفرقه'!P:Q,2,0),"0")</f>
        <v>469638364</v>
      </c>
      <c r="K46" s="19">
        <f>IFERROR(VLOOKUP(B:B,'[1]ریز بیمه های متفرقه'!B:D,3,0),"0")</f>
        <v>0</v>
      </c>
      <c r="L46" s="19">
        <f>IFERROR(VLOOKUP(B:B,'[1]ریز بیمه های متفرقه'!P:R,3,0),"0")</f>
        <v>0</v>
      </c>
      <c r="M46" s="19">
        <f>IFERROR(VLOOKUP(B:B,'[1]ریز بیمه های متفرقه'!B:F,5,0),"0")</f>
        <v>0</v>
      </c>
      <c r="N46" s="19">
        <f>IFERROR(VLOOKUP(B:B,'[1]ریز بیمه های متفرقه'!P:T,5,0),"0")</f>
        <v>15562284</v>
      </c>
      <c r="O46" s="19">
        <f>IFERROR(VLOOKUP(B:B,'[1]ریز بیمه های متفرقه'!P:W,8,0),"0")</f>
        <v>0</v>
      </c>
      <c r="P46" s="19">
        <f>IFERROR(VLOOKUP(B:B,'[1]ریز بیمه های متفرقه'!B:G,6,0),"0")</f>
        <v>0</v>
      </c>
      <c r="Q46" s="19">
        <f>IFERROR(VLOOKUP(B:B,'[1]ریز بیمه های متفرقه'!P:X,9,0),"0")</f>
        <v>0</v>
      </c>
      <c r="R46" s="19">
        <f>IFERROR(VLOOKUP(B:B,'[1]ریز بیمه های متفرقه'!P:Y,10,0),"0")</f>
        <v>0</v>
      </c>
      <c r="S46" s="19">
        <f>IFERROR(VLOOKUP(B:B,'[1]ریز بیمه های متفرقه'!B:E,4,0),"0")</f>
        <v>0</v>
      </c>
      <c r="T46" s="19">
        <f>IFERROR(VLOOKUP(B:B,'[1]ریز بیمه های متفرقه'!P:S,4,0),"0")</f>
        <v>0</v>
      </c>
      <c r="U46" s="19">
        <f>IFERROR(VLOOKUP(B:B,'[1]ریز بیمه های متفرقه'!P:Z,11,0),"0")</f>
        <v>0</v>
      </c>
      <c r="V46" s="19">
        <f>IFERROR(VLOOKUP(B:B,'[1]ریز بیمه های متفرقه'!P:AA,12,0),"0")</f>
        <v>0</v>
      </c>
      <c r="W46" s="19">
        <f>IFERROR(VLOOKUP(B:B,'[1]ریز بیمه های متفرقه'!B:J,9,0),"0")</f>
        <v>0</v>
      </c>
      <c r="X46" s="19">
        <f>IFERROR(VLOOKUP(B:B,'[1]ریز بیمه های متفرقه'!P:AF,17,0),"0")</f>
        <v>694129831</v>
      </c>
      <c r="Y46" s="19">
        <f>IFERROR(VLOOKUP(B:B,'[1]ریز بیمه های متفرقه'!B:K,10,0),"0")</f>
        <v>0</v>
      </c>
      <c r="Z46" s="19">
        <f>IFERROR(VLOOKUP(B:B,'[1]ریز بیمه های متفرقه'!P:AG,18,0),"0")</f>
        <v>0</v>
      </c>
      <c r="AA46" s="19">
        <f>IFERROR(VLOOKUP(B:B,'[1]ریز بیمه های متفرقه'!P:AH,19,0),"0")</f>
        <v>0</v>
      </c>
      <c r="AB46" s="19">
        <f>IFERROR(VLOOKUP(B:B,'[1]ریز بیمه های متفرقه'!P:AC,14,0),"0")</f>
        <v>0</v>
      </c>
      <c r="AC46" s="19">
        <f>IFERROR(VLOOKUP(B:B,'[1]ریز بیمه های متفرقه'!B:L,11,0),"0")</f>
        <v>0</v>
      </c>
      <c r="AD46" s="19">
        <f>IFERROR(VLOOKUP(B:B,'[1]ریز بیمه های متفرقه'!P:AI,20,0),"0")</f>
        <v>0</v>
      </c>
      <c r="AE46" s="19">
        <f>IFERROR(VLOOKUP(B:B,'[1]ریز بیمه های متفرقه'!P:AD,15,0),"0")</f>
        <v>0</v>
      </c>
      <c r="AF46" s="19">
        <f t="shared" si="1"/>
        <v>9987249296</v>
      </c>
      <c r="AH46" s="21"/>
    </row>
    <row r="47" spans="1:34" ht="19.5">
      <c r="A47" s="17" t="s">
        <v>76</v>
      </c>
      <c r="B47" s="18">
        <v>253192</v>
      </c>
      <c r="C47" s="19">
        <f>IFERROR(VLOOKUP(B:B,'[1]ریز بیمه های متفرقه'!B:I,8,0),"0")</f>
        <v>125240752</v>
      </c>
      <c r="D47" s="19">
        <f>IFERROR(VLOOKUP(B:B,'[1]ریز بیمه های متفرقه'!P:AE,16,0),"0")</f>
        <v>132262040</v>
      </c>
      <c r="E47" s="19">
        <f>IFERROR(VLOOKUP(B:B,'[1]ریز بیمه های متفرقه'!B:H,7,0),"0")</f>
        <v>0</v>
      </c>
      <c r="F47" s="19">
        <f>IFERROR(VLOOKUP(B:B,'[1]ریز بیمه های متفرقه'!P:AB,13,0),"0")</f>
        <v>0</v>
      </c>
      <c r="G47" s="19">
        <f>IFERROR(VLOOKUP(B:B,'[1]ریز بیمه های متفرقه'!P:U,6,0),"0")</f>
        <v>0</v>
      </c>
      <c r="H47" s="19">
        <f>IFERROR(VLOOKUP('کلی '!B:B,'[1]ریز بیمه های متفرقه'!P:V,7,0),"0")</f>
        <v>0</v>
      </c>
      <c r="I47" s="19">
        <f>IFERROR(VLOOKUP(B:B,'[1]ریز بیمه های متفرقه'!B:C,2,0),"0")</f>
        <v>0</v>
      </c>
      <c r="J47" s="19">
        <f>IFERROR(VLOOKUP(B:B,'[1]ریز بیمه های متفرقه'!P:Q,2,0),"0")</f>
        <v>2605444</v>
      </c>
      <c r="K47" s="19">
        <f>IFERROR(VLOOKUP(B:B,'[1]ریز بیمه های متفرقه'!B:D,3,0),"0")</f>
        <v>0</v>
      </c>
      <c r="L47" s="19">
        <f>IFERROR(VLOOKUP(B:B,'[1]ریز بیمه های متفرقه'!P:R,3,0),"0")</f>
        <v>0</v>
      </c>
      <c r="M47" s="19">
        <f>IFERROR(VLOOKUP(B:B,'[1]ریز بیمه های متفرقه'!B:F,5,0),"0")</f>
        <v>0</v>
      </c>
      <c r="N47" s="19">
        <f>IFERROR(VLOOKUP(B:B,'[1]ریز بیمه های متفرقه'!P:T,5,0),"0")</f>
        <v>0</v>
      </c>
      <c r="O47" s="19">
        <f>IFERROR(VLOOKUP(B:B,'[1]ریز بیمه های متفرقه'!P:W,8,0),"0")</f>
        <v>0</v>
      </c>
      <c r="P47" s="19">
        <f>IFERROR(VLOOKUP(B:B,'[1]ریز بیمه های متفرقه'!B:G,6,0),"0")</f>
        <v>0</v>
      </c>
      <c r="Q47" s="19">
        <f>IFERROR(VLOOKUP(B:B,'[1]ریز بیمه های متفرقه'!P:X,9,0),"0")</f>
        <v>76278418</v>
      </c>
      <c r="R47" s="19">
        <f>IFERROR(VLOOKUP(B:B,'[1]ریز بیمه های متفرقه'!P:Y,10,0),"0")</f>
        <v>0</v>
      </c>
      <c r="S47" s="19">
        <f>IFERROR(VLOOKUP(B:B,'[1]ریز بیمه های متفرقه'!B:E,4,0),"0")</f>
        <v>0</v>
      </c>
      <c r="T47" s="19">
        <f>IFERROR(VLOOKUP(B:B,'[1]ریز بیمه های متفرقه'!P:S,4,0),"0")</f>
        <v>0</v>
      </c>
      <c r="U47" s="19">
        <f>IFERROR(VLOOKUP(B:B,'[1]ریز بیمه های متفرقه'!P:Z,11,0),"0")</f>
        <v>0</v>
      </c>
      <c r="V47" s="19">
        <f>IFERROR(VLOOKUP(B:B,'[1]ریز بیمه های متفرقه'!P:AA,12,0),"0")</f>
        <v>0</v>
      </c>
      <c r="W47" s="19">
        <f>IFERROR(VLOOKUP(B:B,'[1]ریز بیمه های متفرقه'!B:J,9,0),"0")</f>
        <v>0</v>
      </c>
      <c r="X47" s="19">
        <f>IFERROR(VLOOKUP(B:B,'[1]ریز بیمه های متفرقه'!P:AF,17,0),"0")</f>
        <v>0</v>
      </c>
      <c r="Y47" s="19">
        <f>IFERROR(VLOOKUP(B:B,'[1]ریز بیمه های متفرقه'!B:K,10,0),"0")</f>
        <v>0</v>
      </c>
      <c r="Z47" s="19">
        <f>IFERROR(VLOOKUP(B:B,'[1]ریز بیمه های متفرقه'!P:AG,18,0),"0")</f>
        <v>0</v>
      </c>
      <c r="AA47" s="19">
        <f>IFERROR(VLOOKUP(B:B,'[1]ریز بیمه های متفرقه'!P:AH,19,0),"0")</f>
        <v>0</v>
      </c>
      <c r="AB47" s="19">
        <f>IFERROR(VLOOKUP(B:B,'[1]ریز بیمه های متفرقه'!P:AC,14,0),"0")</f>
        <v>0</v>
      </c>
      <c r="AC47" s="19">
        <f>IFERROR(VLOOKUP(B:B,'[1]ریز بیمه های متفرقه'!B:L,11,0),"0")</f>
        <v>0</v>
      </c>
      <c r="AD47" s="19">
        <f>IFERROR(VLOOKUP(B:B,'[1]ریز بیمه های متفرقه'!P:AI,20,0),"0")</f>
        <v>0</v>
      </c>
      <c r="AE47" s="19">
        <f>IFERROR(VLOOKUP(B:B,'[1]ریز بیمه های متفرقه'!P:AD,15,0),"0")</f>
        <v>0</v>
      </c>
      <c r="AF47" s="19">
        <f t="shared" si="1"/>
        <v>336386654</v>
      </c>
      <c r="AH47" s="21"/>
    </row>
    <row r="48" spans="1:34" ht="19.5">
      <c r="A48" s="17" t="s">
        <v>77</v>
      </c>
      <c r="B48" s="18">
        <v>253193</v>
      </c>
      <c r="C48" s="19" t="str">
        <f>IFERROR(VLOOKUP(B:B,'[1]ریز بیمه های متفرقه'!B:I,8,0),"0")</f>
        <v>0</v>
      </c>
      <c r="D48" s="19" t="str">
        <f>IFERROR(VLOOKUP(B:B,'[1]ریز بیمه های متفرقه'!P:AE,16,0),"0")</f>
        <v>0</v>
      </c>
      <c r="E48" s="19" t="str">
        <f>IFERROR(VLOOKUP(B:B,'[1]ریز بیمه های متفرقه'!B:H,7,0),"0")</f>
        <v>0</v>
      </c>
      <c r="F48" s="19" t="str">
        <f>IFERROR(VLOOKUP(B:B,'[1]ریز بیمه های متفرقه'!P:AB,13,0),"0")</f>
        <v>0</v>
      </c>
      <c r="G48" s="19" t="str">
        <f>IFERROR(VLOOKUP(B:B,'[1]ریز بیمه های متفرقه'!P:U,6,0),"0")</f>
        <v>0</v>
      </c>
      <c r="H48" s="19" t="str">
        <f>IFERROR(VLOOKUP('کلی '!B:B,'[1]ریز بیمه های متفرقه'!P:V,7,0),"0")</f>
        <v>0</v>
      </c>
      <c r="I48" s="19" t="str">
        <f>IFERROR(VLOOKUP(B:B,'[1]ریز بیمه های متفرقه'!B:C,2,0),"0")</f>
        <v>0</v>
      </c>
      <c r="J48" s="19" t="str">
        <f>IFERROR(VLOOKUP(B:B,'[1]ریز بیمه های متفرقه'!P:Q,2,0),"0")</f>
        <v>0</v>
      </c>
      <c r="K48" s="19" t="str">
        <f>IFERROR(VLOOKUP(B:B,'[1]ریز بیمه های متفرقه'!B:D,3,0),"0")</f>
        <v>0</v>
      </c>
      <c r="L48" s="19" t="str">
        <f>IFERROR(VLOOKUP(B:B,'[1]ریز بیمه های متفرقه'!P:R,3,0),"0")</f>
        <v>0</v>
      </c>
      <c r="M48" s="19" t="str">
        <f>IFERROR(VLOOKUP(B:B,'[1]ریز بیمه های متفرقه'!B:F,5,0),"0")</f>
        <v>0</v>
      </c>
      <c r="N48" s="19" t="str">
        <f>IFERROR(VLOOKUP(B:B,'[1]ریز بیمه های متفرقه'!P:T,5,0),"0")</f>
        <v>0</v>
      </c>
      <c r="O48" s="19" t="str">
        <f>IFERROR(VLOOKUP(B:B,'[1]ریز بیمه های متفرقه'!P:W,8,0),"0")</f>
        <v>0</v>
      </c>
      <c r="P48" s="19" t="str">
        <f>IFERROR(VLOOKUP(B:B,'[1]ریز بیمه های متفرقه'!B:G,6,0),"0")</f>
        <v>0</v>
      </c>
      <c r="Q48" s="19" t="str">
        <f>IFERROR(VLOOKUP(B:B,'[1]ریز بیمه های متفرقه'!P:X,9,0),"0")</f>
        <v>0</v>
      </c>
      <c r="R48" s="19" t="str">
        <f>IFERROR(VLOOKUP(B:B,'[1]ریز بیمه های متفرقه'!P:Y,10,0),"0")</f>
        <v>0</v>
      </c>
      <c r="S48" s="19" t="str">
        <f>IFERROR(VLOOKUP(B:B,'[1]ریز بیمه های متفرقه'!B:E,4,0),"0")</f>
        <v>0</v>
      </c>
      <c r="T48" s="19" t="str">
        <f>IFERROR(VLOOKUP(B:B,'[1]ریز بیمه های متفرقه'!P:S,4,0),"0")</f>
        <v>0</v>
      </c>
      <c r="U48" s="19" t="str">
        <f>IFERROR(VLOOKUP(B:B,'[1]ریز بیمه های متفرقه'!P:Z,11,0),"0")</f>
        <v>0</v>
      </c>
      <c r="V48" s="19" t="str">
        <f>IFERROR(VLOOKUP(B:B,'[1]ریز بیمه های متفرقه'!P:AA,12,0),"0")</f>
        <v>0</v>
      </c>
      <c r="W48" s="19" t="str">
        <f>IFERROR(VLOOKUP(B:B,'[1]ریز بیمه های متفرقه'!B:J,9,0),"0")</f>
        <v>0</v>
      </c>
      <c r="X48" s="19" t="str">
        <f>IFERROR(VLOOKUP(B:B,'[1]ریز بیمه های متفرقه'!P:AF,17,0),"0")</f>
        <v>0</v>
      </c>
      <c r="Y48" s="19" t="str">
        <f>IFERROR(VLOOKUP(B:B,'[1]ریز بیمه های متفرقه'!B:K,10,0),"0")</f>
        <v>0</v>
      </c>
      <c r="Z48" s="19" t="str">
        <f>IFERROR(VLOOKUP(B:B,'[1]ریز بیمه های متفرقه'!P:AG,18,0),"0")</f>
        <v>0</v>
      </c>
      <c r="AA48" s="19" t="str">
        <f>IFERROR(VLOOKUP(B:B,'[1]ریز بیمه های متفرقه'!P:AH,19,0),"0")</f>
        <v>0</v>
      </c>
      <c r="AB48" s="19" t="str">
        <f>IFERROR(VLOOKUP(B:B,'[1]ریز بیمه های متفرقه'!P:AC,14,0),"0")</f>
        <v>0</v>
      </c>
      <c r="AC48" s="19" t="str">
        <f>IFERROR(VLOOKUP(B:B,'[1]ریز بیمه های متفرقه'!B:L,11,0),"0")</f>
        <v>0</v>
      </c>
      <c r="AD48" s="19" t="str">
        <f>IFERROR(VLOOKUP(B:B,'[1]ریز بیمه های متفرقه'!P:AI,20,0),"0")</f>
        <v>0</v>
      </c>
      <c r="AE48" s="19" t="str">
        <f>IFERROR(VLOOKUP(B:B,'[1]ریز بیمه های متفرقه'!P:AD,15,0),"0")</f>
        <v>0</v>
      </c>
      <c r="AF48" s="19">
        <f t="shared" si="1"/>
        <v>0</v>
      </c>
      <c r="AH48" s="21"/>
    </row>
    <row r="49" spans="1:34" ht="19.5">
      <c r="A49" s="17" t="s">
        <v>78</v>
      </c>
      <c r="B49" s="18">
        <v>253194</v>
      </c>
      <c r="C49" s="19" t="str">
        <f>IFERROR(VLOOKUP(B:B,'[1]ریز بیمه های متفرقه'!B:I,8,0),"0")</f>
        <v>0</v>
      </c>
      <c r="D49" s="19">
        <f>IFERROR(VLOOKUP(B:B,'[1]ریز بیمه های متفرقه'!P:AE,16,0),"0")</f>
        <v>572553950</v>
      </c>
      <c r="E49" s="19" t="str">
        <f>IFERROR(VLOOKUP(B:B,'[1]ریز بیمه های متفرقه'!B:H,7,0),"0")</f>
        <v>0</v>
      </c>
      <c r="F49" s="19">
        <f>IFERROR(VLOOKUP(B:B,'[1]ریز بیمه های متفرقه'!P:AB,13,0),"0")</f>
        <v>0</v>
      </c>
      <c r="G49" s="19">
        <f>IFERROR(VLOOKUP(B:B,'[1]ریز بیمه های متفرقه'!P:U,6,0),"0")</f>
        <v>0</v>
      </c>
      <c r="H49" s="19">
        <f>IFERROR(VLOOKUP('کلی '!B:B,'[1]ریز بیمه های متفرقه'!P:V,7,0),"0")</f>
        <v>0</v>
      </c>
      <c r="I49" s="19" t="str">
        <f>IFERROR(VLOOKUP(B:B,'[1]ریز بیمه های متفرقه'!B:C,2,0),"0")</f>
        <v>0</v>
      </c>
      <c r="J49" s="19">
        <f>IFERROR(VLOOKUP(B:B,'[1]ریز بیمه های متفرقه'!P:Q,2,0),"0")</f>
        <v>0</v>
      </c>
      <c r="K49" s="19" t="str">
        <f>IFERROR(VLOOKUP(B:B,'[1]ریز بیمه های متفرقه'!B:D,3,0),"0")</f>
        <v>0</v>
      </c>
      <c r="L49" s="19">
        <f>IFERROR(VLOOKUP(B:B,'[1]ریز بیمه های متفرقه'!P:R,3,0),"0")</f>
        <v>0</v>
      </c>
      <c r="M49" s="19" t="str">
        <f>IFERROR(VLOOKUP(B:B,'[1]ریز بیمه های متفرقه'!B:F,5,0),"0")</f>
        <v>0</v>
      </c>
      <c r="N49" s="19">
        <f>IFERROR(VLOOKUP(B:B,'[1]ریز بیمه های متفرقه'!P:T,5,0),"0")</f>
        <v>0</v>
      </c>
      <c r="O49" s="19">
        <f>IFERROR(VLOOKUP(B:B,'[1]ریز بیمه های متفرقه'!P:W,8,0),"0")</f>
        <v>0</v>
      </c>
      <c r="P49" s="19" t="str">
        <f>IFERROR(VLOOKUP(B:B,'[1]ریز بیمه های متفرقه'!B:G,6,0),"0")</f>
        <v>0</v>
      </c>
      <c r="Q49" s="19">
        <f>IFERROR(VLOOKUP(B:B,'[1]ریز بیمه های متفرقه'!P:X,9,0),"0")</f>
        <v>0</v>
      </c>
      <c r="R49" s="19">
        <f>IFERROR(VLOOKUP(B:B,'[1]ریز بیمه های متفرقه'!P:Y,10,0),"0")</f>
        <v>0</v>
      </c>
      <c r="S49" s="19" t="str">
        <f>IFERROR(VLOOKUP(B:B,'[1]ریز بیمه های متفرقه'!B:E,4,0),"0")</f>
        <v>0</v>
      </c>
      <c r="T49" s="19">
        <f>IFERROR(VLOOKUP(B:B,'[1]ریز بیمه های متفرقه'!P:S,4,0),"0")</f>
        <v>0</v>
      </c>
      <c r="U49" s="19">
        <f>IFERROR(VLOOKUP(B:B,'[1]ریز بیمه های متفرقه'!P:Z,11,0),"0")</f>
        <v>0</v>
      </c>
      <c r="V49" s="19">
        <f>IFERROR(VLOOKUP(B:B,'[1]ریز بیمه های متفرقه'!P:AA,12,0),"0")</f>
        <v>0</v>
      </c>
      <c r="W49" s="19" t="str">
        <f>IFERROR(VLOOKUP(B:B,'[1]ریز بیمه های متفرقه'!B:J,9,0),"0")</f>
        <v>0</v>
      </c>
      <c r="X49" s="19">
        <f>IFERROR(VLOOKUP(B:B,'[1]ریز بیمه های متفرقه'!P:AF,17,0),"0")</f>
        <v>0</v>
      </c>
      <c r="Y49" s="19" t="str">
        <f>IFERROR(VLOOKUP(B:B,'[1]ریز بیمه های متفرقه'!B:K,10,0),"0")</f>
        <v>0</v>
      </c>
      <c r="Z49" s="19">
        <f>IFERROR(VLOOKUP(B:B,'[1]ریز بیمه های متفرقه'!P:AG,18,0),"0")</f>
        <v>0</v>
      </c>
      <c r="AA49" s="19">
        <f>IFERROR(VLOOKUP(B:B,'[1]ریز بیمه های متفرقه'!P:AH,19,0),"0")</f>
        <v>0</v>
      </c>
      <c r="AB49" s="19">
        <f>IFERROR(VLOOKUP(B:B,'[1]ریز بیمه های متفرقه'!P:AC,14,0),"0")</f>
        <v>0</v>
      </c>
      <c r="AC49" s="19" t="str">
        <f>IFERROR(VLOOKUP(B:B,'[1]ریز بیمه های متفرقه'!B:L,11,0),"0")</f>
        <v>0</v>
      </c>
      <c r="AD49" s="19">
        <f>IFERROR(VLOOKUP(B:B,'[1]ریز بیمه های متفرقه'!P:AI,20,0),"0")</f>
        <v>0</v>
      </c>
      <c r="AE49" s="19">
        <f>IFERROR(VLOOKUP(B:B,'[1]ریز بیمه های متفرقه'!P:AD,15,0),"0")</f>
        <v>0</v>
      </c>
      <c r="AF49" s="19">
        <f t="shared" si="1"/>
        <v>572553950</v>
      </c>
      <c r="AH49" s="21"/>
    </row>
    <row r="50" spans="1:34" ht="19.5">
      <c r="A50" s="17" t="s">
        <v>79</v>
      </c>
      <c r="B50" s="18">
        <v>253195</v>
      </c>
      <c r="C50" s="19" t="str">
        <f>IFERROR(VLOOKUP(B:B,'[1]ریز بیمه های متفرقه'!B:I,8,0),"0")</f>
        <v>0</v>
      </c>
      <c r="D50" s="19" t="str">
        <f>IFERROR(VLOOKUP(B:B,'[1]ریز بیمه های متفرقه'!P:AE,16,0),"0")</f>
        <v>0</v>
      </c>
      <c r="E50" s="19" t="str">
        <f>IFERROR(VLOOKUP(B:B,'[1]ریز بیمه های متفرقه'!B:H,7,0),"0")</f>
        <v>0</v>
      </c>
      <c r="F50" s="19" t="str">
        <f>IFERROR(VLOOKUP(B:B,'[1]ریز بیمه های متفرقه'!P:AB,13,0),"0")</f>
        <v>0</v>
      </c>
      <c r="G50" s="19" t="str">
        <f>IFERROR(VLOOKUP(B:B,'[1]ریز بیمه های متفرقه'!P:U,6,0),"0")</f>
        <v>0</v>
      </c>
      <c r="H50" s="19" t="str">
        <f>IFERROR(VLOOKUP('کلی '!B:B,'[1]ریز بیمه های متفرقه'!P:V,7,0),"0")</f>
        <v>0</v>
      </c>
      <c r="I50" s="19" t="str">
        <f>IFERROR(VLOOKUP(B:B,'[1]ریز بیمه های متفرقه'!B:C,2,0),"0")</f>
        <v>0</v>
      </c>
      <c r="J50" s="19" t="str">
        <f>IFERROR(VLOOKUP(B:B,'[1]ریز بیمه های متفرقه'!P:Q,2,0),"0")</f>
        <v>0</v>
      </c>
      <c r="K50" s="19" t="str">
        <f>IFERROR(VLOOKUP(B:B,'[1]ریز بیمه های متفرقه'!B:D,3,0),"0")</f>
        <v>0</v>
      </c>
      <c r="L50" s="19" t="str">
        <f>IFERROR(VLOOKUP(B:B,'[1]ریز بیمه های متفرقه'!P:R,3,0),"0")</f>
        <v>0</v>
      </c>
      <c r="M50" s="19" t="str">
        <f>IFERROR(VLOOKUP(B:B,'[1]ریز بیمه های متفرقه'!B:F,5,0),"0")</f>
        <v>0</v>
      </c>
      <c r="N50" s="19" t="str">
        <f>IFERROR(VLOOKUP(B:B,'[1]ریز بیمه های متفرقه'!P:T,5,0),"0")</f>
        <v>0</v>
      </c>
      <c r="O50" s="19" t="str">
        <f>IFERROR(VLOOKUP(B:B,'[1]ریز بیمه های متفرقه'!P:W,8,0),"0")</f>
        <v>0</v>
      </c>
      <c r="P50" s="19" t="str">
        <f>IFERROR(VLOOKUP(B:B,'[1]ریز بیمه های متفرقه'!B:G,6,0),"0")</f>
        <v>0</v>
      </c>
      <c r="Q50" s="19" t="str">
        <f>IFERROR(VLOOKUP(B:B,'[1]ریز بیمه های متفرقه'!P:X,9,0),"0")</f>
        <v>0</v>
      </c>
      <c r="R50" s="19" t="str">
        <f>IFERROR(VLOOKUP(B:B,'[1]ریز بیمه های متفرقه'!P:Y,10,0),"0")</f>
        <v>0</v>
      </c>
      <c r="S50" s="19" t="str">
        <f>IFERROR(VLOOKUP(B:B,'[1]ریز بیمه های متفرقه'!B:E,4,0),"0")</f>
        <v>0</v>
      </c>
      <c r="T50" s="19" t="str">
        <f>IFERROR(VLOOKUP(B:B,'[1]ریز بیمه های متفرقه'!P:S,4,0),"0")</f>
        <v>0</v>
      </c>
      <c r="U50" s="19" t="str">
        <f>IFERROR(VLOOKUP(B:B,'[1]ریز بیمه های متفرقه'!P:Z,11,0),"0")</f>
        <v>0</v>
      </c>
      <c r="V50" s="19" t="str">
        <f>IFERROR(VLOOKUP(B:B,'[1]ریز بیمه های متفرقه'!P:AA,12,0),"0")</f>
        <v>0</v>
      </c>
      <c r="W50" s="19" t="str">
        <f>IFERROR(VLOOKUP(B:B,'[1]ریز بیمه های متفرقه'!B:J,9,0),"0")</f>
        <v>0</v>
      </c>
      <c r="X50" s="19" t="str">
        <f>IFERROR(VLOOKUP(B:B,'[1]ریز بیمه های متفرقه'!P:AF,17,0),"0")</f>
        <v>0</v>
      </c>
      <c r="Y50" s="19" t="str">
        <f>IFERROR(VLOOKUP(B:B,'[1]ریز بیمه های متفرقه'!B:K,10,0),"0")</f>
        <v>0</v>
      </c>
      <c r="Z50" s="19" t="str">
        <f>IFERROR(VLOOKUP(B:B,'[1]ریز بیمه های متفرقه'!P:AG,18,0),"0")</f>
        <v>0</v>
      </c>
      <c r="AA50" s="19" t="str">
        <f>IFERROR(VLOOKUP(B:B,'[1]ریز بیمه های متفرقه'!P:AH,19,0),"0")</f>
        <v>0</v>
      </c>
      <c r="AB50" s="19" t="str">
        <f>IFERROR(VLOOKUP(B:B,'[1]ریز بیمه های متفرقه'!P:AC,14,0),"0")</f>
        <v>0</v>
      </c>
      <c r="AC50" s="19" t="str">
        <f>IFERROR(VLOOKUP(B:B,'[1]ریز بیمه های متفرقه'!B:L,11,0),"0")</f>
        <v>0</v>
      </c>
      <c r="AD50" s="19" t="str">
        <f>IFERROR(VLOOKUP(B:B,'[1]ریز بیمه های متفرقه'!P:AI,20,0),"0")</f>
        <v>0</v>
      </c>
      <c r="AE50" s="19" t="str">
        <f>IFERROR(VLOOKUP(B:B,'[1]ریز بیمه های متفرقه'!P:AD,15,0),"0")</f>
        <v>0</v>
      </c>
      <c r="AF50" s="19">
        <f t="shared" si="1"/>
        <v>0</v>
      </c>
      <c r="AH50" s="21"/>
    </row>
    <row r="51" spans="1:34" ht="19.5">
      <c r="A51" s="17" t="s">
        <v>80</v>
      </c>
      <c r="B51" s="18">
        <v>253196</v>
      </c>
      <c r="C51" s="19">
        <f>IFERROR(VLOOKUP(B:B,'[1]ریز بیمه های متفرقه'!B:I,8,0),"0")</f>
        <v>27917321</v>
      </c>
      <c r="D51" s="19">
        <f>IFERROR(VLOOKUP(B:B,'[1]ریز بیمه های متفرقه'!P:AE,16,0),"0")</f>
        <v>631671326</v>
      </c>
      <c r="E51" s="19">
        <f>IFERROR(VLOOKUP(B:B,'[1]ریز بیمه های متفرقه'!B:H,7,0),"0")</f>
        <v>0</v>
      </c>
      <c r="F51" s="19">
        <f>IFERROR(VLOOKUP(B:B,'[1]ریز بیمه های متفرقه'!P:AB,13,0),"0")</f>
        <v>0</v>
      </c>
      <c r="G51" s="19">
        <f>IFERROR(VLOOKUP(B:B,'[1]ریز بیمه های متفرقه'!P:U,6,0),"0")</f>
        <v>0</v>
      </c>
      <c r="H51" s="19">
        <f>IFERROR(VLOOKUP('کلی '!B:B,'[1]ریز بیمه های متفرقه'!P:V,7,0),"0")</f>
        <v>0</v>
      </c>
      <c r="I51" s="19">
        <f>IFERROR(VLOOKUP(B:B,'[1]ریز بیمه های متفرقه'!B:C,2,0),"0")</f>
        <v>0</v>
      </c>
      <c r="J51" s="19">
        <f>IFERROR(VLOOKUP(B:B,'[1]ریز بیمه های متفرقه'!P:Q,2,0),"0")</f>
        <v>1555140</v>
      </c>
      <c r="K51" s="19">
        <f>IFERROR(VLOOKUP(B:B,'[1]ریز بیمه های متفرقه'!B:D,3,0),"0")</f>
        <v>0</v>
      </c>
      <c r="L51" s="19">
        <f>IFERROR(VLOOKUP(B:B,'[1]ریز بیمه های متفرقه'!P:R,3,0),"0")</f>
        <v>0</v>
      </c>
      <c r="M51" s="19">
        <f>IFERROR(VLOOKUP(B:B,'[1]ریز بیمه های متفرقه'!B:F,5,0),"0")</f>
        <v>0</v>
      </c>
      <c r="N51" s="19">
        <f>IFERROR(VLOOKUP(B:B,'[1]ریز بیمه های متفرقه'!P:T,5,0),"0")</f>
        <v>0</v>
      </c>
      <c r="O51" s="19">
        <f>IFERROR(VLOOKUP(B:B,'[1]ریز بیمه های متفرقه'!P:W,8,0),"0")</f>
        <v>0</v>
      </c>
      <c r="P51" s="19">
        <f>IFERROR(VLOOKUP(B:B,'[1]ریز بیمه های متفرقه'!B:G,6,0),"0")</f>
        <v>0</v>
      </c>
      <c r="Q51" s="19">
        <f>IFERROR(VLOOKUP(B:B,'[1]ریز بیمه های متفرقه'!P:X,9,0),"0")</f>
        <v>0</v>
      </c>
      <c r="R51" s="19">
        <f>IFERROR(VLOOKUP(B:B,'[1]ریز بیمه های متفرقه'!P:Y,10,0),"0")</f>
        <v>0</v>
      </c>
      <c r="S51" s="19">
        <f>IFERROR(VLOOKUP(B:B,'[1]ریز بیمه های متفرقه'!B:E,4,0),"0")</f>
        <v>0</v>
      </c>
      <c r="T51" s="19">
        <f>IFERROR(VLOOKUP(B:B,'[1]ریز بیمه های متفرقه'!P:S,4,0),"0")</f>
        <v>0</v>
      </c>
      <c r="U51" s="19">
        <f>IFERROR(VLOOKUP(B:B,'[1]ریز بیمه های متفرقه'!P:Z,11,0),"0")</f>
        <v>0</v>
      </c>
      <c r="V51" s="19">
        <f>IFERROR(VLOOKUP(B:B,'[1]ریز بیمه های متفرقه'!P:AA,12,0),"0")</f>
        <v>0</v>
      </c>
      <c r="W51" s="19">
        <f>IFERROR(VLOOKUP(B:B,'[1]ریز بیمه های متفرقه'!B:J,9,0),"0")</f>
        <v>0</v>
      </c>
      <c r="X51" s="19">
        <f>IFERROR(VLOOKUP(B:B,'[1]ریز بیمه های متفرقه'!P:AF,17,0),"0")</f>
        <v>0</v>
      </c>
      <c r="Y51" s="19">
        <f>IFERROR(VLOOKUP(B:B,'[1]ریز بیمه های متفرقه'!B:K,10,0),"0")</f>
        <v>0</v>
      </c>
      <c r="Z51" s="19">
        <f>IFERROR(VLOOKUP(B:B,'[1]ریز بیمه های متفرقه'!P:AG,18,0),"0")</f>
        <v>0</v>
      </c>
      <c r="AA51" s="19">
        <f>IFERROR(VLOOKUP(B:B,'[1]ریز بیمه های متفرقه'!P:AH,19,0),"0")</f>
        <v>0</v>
      </c>
      <c r="AB51" s="19">
        <f>IFERROR(VLOOKUP(B:B,'[1]ریز بیمه های متفرقه'!P:AC,14,0),"0")</f>
        <v>0</v>
      </c>
      <c r="AC51" s="19">
        <f>IFERROR(VLOOKUP(B:B,'[1]ریز بیمه های متفرقه'!B:L,11,0),"0")</f>
        <v>0</v>
      </c>
      <c r="AD51" s="19">
        <f>IFERROR(VLOOKUP(B:B,'[1]ریز بیمه های متفرقه'!P:AI,20,0),"0")</f>
        <v>0</v>
      </c>
      <c r="AE51" s="19">
        <f>IFERROR(VLOOKUP(B:B,'[1]ریز بیمه های متفرقه'!P:AD,15,0),"0")</f>
        <v>0</v>
      </c>
      <c r="AF51" s="19">
        <f t="shared" si="1"/>
        <v>661143787</v>
      </c>
      <c r="AH51" s="21"/>
    </row>
    <row r="52" spans="1:34" ht="19.5">
      <c r="A52" s="17" t="s">
        <v>81</v>
      </c>
      <c r="B52" s="18">
        <v>253197</v>
      </c>
      <c r="C52" s="19">
        <f>IFERROR(VLOOKUP(B:B,'[1]ریز بیمه های متفرقه'!B:I,8,0),"0")</f>
        <v>18092144862</v>
      </c>
      <c r="D52" s="19">
        <f>IFERROR(VLOOKUP(B:B,'[1]ریز بیمه های متفرقه'!P:AE,16,0),"0")</f>
        <v>3975266072</v>
      </c>
      <c r="E52" s="19">
        <f>IFERROR(VLOOKUP(B:B,'[1]ریز بیمه های متفرقه'!B:H,7,0),"0")</f>
        <v>0</v>
      </c>
      <c r="F52" s="19">
        <f>IFERROR(VLOOKUP(B:B,'[1]ریز بیمه های متفرقه'!P:AB,13,0),"0")</f>
        <v>0</v>
      </c>
      <c r="G52" s="19">
        <f>IFERROR(VLOOKUP(B:B,'[1]ریز بیمه های متفرقه'!P:U,6,0),"0")</f>
        <v>0</v>
      </c>
      <c r="H52" s="19">
        <f>IFERROR(VLOOKUP('کلی '!B:B,'[1]ریز بیمه های متفرقه'!P:V,7,0),"0")</f>
        <v>0</v>
      </c>
      <c r="I52" s="19">
        <f>IFERROR(VLOOKUP(B:B,'[1]ریز بیمه های متفرقه'!B:C,2,0),"0")</f>
        <v>0</v>
      </c>
      <c r="J52" s="19">
        <f>IFERROR(VLOOKUP(B:B,'[1]ریز بیمه های متفرقه'!P:Q,2,0),"0")</f>
        <v>0</v>
      </c>
      <c r="K52" s="19">
        <f>IFERROR(VLOOKUP(B:B,'[1]ریز بیمه های متفرقه'!B:D,3,0),"0")</f>
        <v>0</v>
      </c>
      <c r="L52" s="19">
        <f>IFERROR(VLOOKUP(B:B,'[1]ریز بیمه های متفرقه'!P:R,3,0),"0")</f>
        <v>0</v>
      </c>
      <c r="M52" s="19">
        <f>IFERROR(VLOOKUP(B:B,'[1]ریز بیمه های متفرقه'!B:F,5,0),"0")</f>
        <v>0</v>
      </c>
      <c r="N52" s="19">
        <f>IFERROR(VLOOKUP(B:B,'[1]ریز بیمه های متفرقه'!P:T,5,0),"0")</f>
        <v>0</v>
      </c>
      <c r="O52" s="19">
        <f>IFERROR(VLOOKUP(B:B,'[1]ریز بیمه های متفرقه'!P:W,8,0),"0")</f>
        <v>0</v>
      </c>
      <c r="P52" s="19">
        <f>IFERROR(VLOOKUP(B:B,'[1]ریز بیمه های متفرقه'!B:G,6,0),"0")</f>
        <v>0</v>
      </c>
      <c r="Q52" s="19">
        <f>IFERROR(VLOOKUP(B:B,'[1]ریز بیمه های متفرقه'!P:X,9,0),"0")</f>
        <v>0</v>
      </c>
      <c r="R52" s="19">
        <f>IFERROR(VLOOKUP(B:B,'[1]ریز بیمه های متفرقه'!P:Y,10,0),"0")</f>
        <v>0</v>
      </c>
      <c r="S52" s="19">
        <f>IFERROR(VLOOKUP(B:B,'[1]ریز بیمه های متفرقه'!B:E,4,0),"0")</f>
        <v>0</v>
      </c>
      <c r="T52" s="19">
        <f>IFERROR(VLOOKUP(B:B,'[1]ریز بیمه های متفرقه'!P:S,4,0),"0")</f>
        <v>0</v>
      </c>
      <c r="U52" s="19">
        <f>IFERROR(VLOOKUP(B:B,'[1]ریز بیمه های متفرقه'!P:Z,11,0),"0")</f>
        <v>0</v>
      </c>
      <c r="V52" s="19">
        <f>IFERROR(VLOOKUP(B:B,'[1]ریز بیمه های متفرقه'!P:AA,12,0),"0")</f>
        <v>0</v>
      </c>
      <c r="W52" s="19">
        <f>IFERROR(VLOOKUP(B:B,'[1]ریز بیمه های متفرقه'!B:J,9,0),"0")</f>
        <v>0</v>
      </c>
      <c r="X52" s="19">
        <f>IFERROR(VLOOKUP(B:B,'[1]ریز بیمه های متفرقه'!P:AF,17,0),"0")</f>
        <v>0</v>
      </c>
      <c r="Y52" s="19">
        <f>IFERROR(VLOOKUP(B:B,'[1]ریز بیمه های متفرقه'!B:K,10,0),"0")</f>
        <v>0</v>
      </c>
      <c r="Z52" s="19">
        <f>IFERROR(VLOOKUP(B:B,'[1]ریز بیمه های متفرقه'!P:AG,18,0),"0")</f>
        <v>0</v>
      </c>
      <c r="AA52" s="19">
        <f>IFERROR(VLOOKUP(B:B,'[1]ریز بیمه های متفرقه'!P:AH,19,0),"0")</f>
        <v>0</v>
      </c>
      <c r="AB52" s="19">
        <f>IFERROR(VLOOKUP(B:B,'[1]ریز بیمه های متفرقه'!P:AC,14,0),"0")</f>
        <v>0</v>
      </c>
      <c r="AC52" s="19">
        <f>IFERROR(VLOOKUP(B:B,'[1]ریز بیمه های متفرقه'!B:L,11,0),"0")</f>
        <v>0</v>
      </c>
      <c r="AD52" s="19">
        <f>IFERROR(VLOOKUP(B:B,'[1]ریز بیمه های متفرقه'!P:AI,20,0),"0")</f>
        <v>0</v>
      </c>
      <c r="AE52" s="19">
        <f>IFERROR(VLOOKUP(B:B,'[1]ریز بیمه های متفرقه'!P:AD,15,0),"0")</f>
        <v>0</v>
      </c>
      <c r="AF52" s="19">
        <f t="shared" si="1"/>
        <v>22067410934</v>
      </c>
      <c r="AH52" s="21"/>
    </row>
    <row r="53" spans="1:34" ht="19.5">
      <c r="A53" s="17" t="s">
        <v>82</v>
      </c>
      <c r="B53" s="18">
        <v>253198</v>
      </c>
      <c r="C53" s="19" t="str">
        <f>IFERROR(VLOOKUP(B:B,'[1]ریز بیمه های متفرقه'!B:I,8,0),"0")</f>
        <v>0</v>
      </c>
      <c r="D53" s="19">
        <f>IFERROR(VLOOKUP(B:B,'[1]ریز بیمه های متفرقه'!P:AE,16,0),"0")</f>
        <v>945325477</v>
      </c>
      <c r="E53" s="19" t="str">
        <f>IFERROR(VLOOKUP(B:B,'[1]ریز بیمه های متفرقه'!B:H,7,0),"0")</f>
        <v>0</v>
      </c>
      <c r="F53" s="19">
        <f>IFERROR(VLOOKUP(B:B,'[1]ریز بیمه های متفرقه'!P:AB,13,0),"0")</f>
        <v>0</v>
      </c>
      <c r="G53" s="19">
        <f>IFERROR(VLOOKUP(B:B,'[1]ریز بیمه های متفرقه'!P:U,6,0),"0")</f>
        <v>0</v>
      </c>
      <c r="H53" s="19">
        <f>IFERROR(VLOOKUP('کلی '!B:B,'[1]ریز بیمه های متفرقه'!P:V,7,0),"0")</f>
        <v>0</v>
      </c>
      <c r="I53" s="19" t="str">
        <f>IFERROR(VLOOKUP(B:B,'[1]ریز بیمه های متفرقه'!B:C,2,0),"0")</f>
        <v>0</v>
      </c>
      <c r="J53" s="19">
        <f>IFERROR(VLOOKUP(B:B,'[1]ریز بیمه های متفرقه'!P:Q,2,0),"0")</f>
        <v>0</v>
      </c>
      <c r="K53" s="19" t="str">
        <f>IFERROR(VLOOKUP(B:B,'[1]ریز بیمه های متفرقه'!B:D,3,0),"0")</f>
        <v>0</v>
      </c>
      <c r="L53" s="19">
        <f>IFERROR(VLOOKUP(B:B,'[1]ریز بیمه های متفرقه'!P:R,3,0),"0")</f>
        <v>0</v>
      </c>
      <c r="M53" s="19" t="str">
        <f>IFERROR(VLOOKUP(B:B,'[1]ریز بیمه های متفرقه'!B:F,5,0),"0")</f>
        <v>0</v>
      </c>
      <c r="N53" s="19">
        <f>IFERROR(VLOOKUP(B:B,'[1]ریز بیمه های متفرقه'!P:T,5,0),"0")</f>
        <v>0</v>
      </c>
      <c r="O53" s="19">
        <f>IFERROR(VLOOKUP(B:B,'[1]ریز بیمه های متفرقه'!P:W,8,0),"0")</f>
        <v>0</v>
      </c>
      <c r="P53" s="19" t="str">
        <f>IFERROR(VLOOKUP(B:B,'[1]ریز بیمه های متفرقه'!B:G,6,0),"0")</f>
        <v>0</v>
      </c>
      <c r="Q53" s="19">
        <f>IFERROR(VLOOKUP(B:B,'[1]ریز بیمه های متفرقه'!P:X,9,0),"0")</f>
        <v>9955937</v>
      </c>
      <c r="R53" s="19">
        <f>IFERROR(VLOOKUP(B:B,'[1]ریز بیمه های متفرقه'!P:Y,10,0),"0")</f>
        <v>0</v>
      </c>
      <c r="S53" s="19" t="str">
        <f>IFERROR(VLOOKUP(B:B,'[1]ریز بیمه های متفرقه'!B:E,4,0),"0")</f>
        <v>0</v>
      </c>
      <c r="T53" s="19">
        <f>IFERROR(VLOOKUP(B:B,'[1]ریز بیمه های متفرقه'!P:S,4,0),"0")</f>
        <v>0</v>
      </c>
      <c r="U53" s="19">
        <f>IFERROR(VLOOKUP(B:B,'[1]ریز بیمه های متفرقه'!P:Z,11,0),"0")</f>
        <v>0</v>
      </c>
      <c r="V53" s="19">
        <f>IFERROR(VLOOKUP(B:B,'[1]ریز بیمه های متفرقه'!P:AA,12,0),"0")</f>
        <v>0</v>
      </c>
      <c r="W53" s="19" t="str">
        <f>IFERROR(VLOOKUP(B:B,'[1]ریز بیمه های متفرقه'!B:J,9,0),"0")</f>
        <v>0</v>
      </c>
      <c r="X53" s="19">
        <f>IFERROR(VLOOKUP(B:B,'[1]ریز بیمه های متفرقه'!P:AF,17,0),"0")</f>
        <v>0</v>
      </c>
      <c r="Y53" s="19" t="str">
        <f>IFERROR(VLOOKUP(B:B,'[1]ریز بیمه های متفرقه'!B:K,10,0),"0")</f>
        <v>0</v>
      </c>
      <c r="Z53" s="19">
        <f>IFERROR(VLOOKUP(B:B,'[1]ریز بیمه های متفرقه'!P:AG,18,0),"0")</f>
        <v>124816491</v>
      </c>
      <c r="AA53" s="19">
        <f>IFERROR(VLOOKUP(B:B,'[1]ریز بیمه های متفرقه'!P:AH,19,0),"0")</f>
        <v>0</v>
      </c>
      <c r="AB53" s="19">
        <f>IFERROR(VLOOKUP(B:B,'[1]ریز بیمه های متفرقه'!P:AC,14,0),"0")</f>
        <v>0</v>
      </c>
      <c r="AC53" s="19" t="str">
        <f>IFERROR(VLOOKUP(B:B,'[1]ریز بیمه های متفرقه'!B:L,11,0),"0")</f>
        <v>0</v>
      </c>
      <c r="AD53" s="19">
        <f>IFERROR(VLOOKUP(B:B,'[1]ریز بیمه های متفرقه'!P:AI,20,0),"0")</f>
        <v>0</v>
      </c>
      <c r="AE53" s="19">
        <f>IFERROR(VLOOKUP(B:B,'[1]ریز بیمه های متفرقه'!P:AD,15,0),"0")</f>
        <v>0</v>
      </c>
      <c r="AF53" s="19">
        <f t="shared" si="1"/>
        <v>1080097905</v>
      </c>
      <c r="AH53" s="21"/>
    </row>
    <row r="54" spans="1:34" ht="19.5">
      <c r="A54" s="17" t="s">
        <v>83</v>
      </c>
      <c r="B54" s="18">
        <v>253199</v>
      </c>
      <c r="C54" s="19">
        <f>IFERROR(VLOOKUP(B:B,'[1]ریز بیمه های متفرقه'!B:I,8,0),"0")</f>
        <v>254150590</v>
      </c>
      <c r="D54" s="19">
        <f>IFERROR(VLOOKUP(B:B,'[1]ریز بیمه های متفرقه'!P:AE,16,0),"0")</f>
        <v>206292030</v>
      </c>
      <c r="E54" s="19">
        <f>IFERROR(VLOOKUP(B:B,'[1]ریز بیمه های متفرقه'!B:H,7,0),"0")</f>
        <v>0</v>
      </c>
      <c r="F54" s="19">
        <f>IFERROR(VLOOKUP(B:B,'[1]ریز بیمه های متفرقه'!P:AB,13,0),"0")</f>
        <v>0</v>
      </c>
      <c r="G54" s="19">
        <f>IFERROR(VLOOKUP(B:B,'[1]ریز بیمه های متفرقه'!P:U,6,0),"0")</f>
        <v>0</v>
      </c>
      <c r="H54" s="19">
        <f>IFERROR(VLOOKUP('کلی '!B:B,'[1]ریز بیمه های متفرقه'!P:V,7,0),"0")</f>
        <v>0</v>
      </c>
      <c r="I54" s="19">
        <f>IFERROR(VLOOKUP(B:B,'[1]ریز بیمه های متفرقه'!B:C,2,0),"0")</f>
        <v>0</v>
      </c>
      <c r="J54" s="19">
        <f>IFERROR(VLOOKUP(B:B,'[1]ریز بیمه های متفرقه'!P:Q,2,0),"0")</f>
        <v>0</v>
      </c>
      <c r="K54" s="19">
        <f>IFERROR(VLOOKUP(B:B,'[1]ریز بیمه های متفرقه'!B:D,3,0),"0")</f>
        <v>0</v>
      </c>
      <c r="L54" s="19">
        <f>IFERROR(VLOOKUP(B:B,'[1]ریز بیمه های متفرقه'!P:R,3,0),"0")</f>
        <v>0</v>
      </c>
      <c r="M54" s="19">
        <f>IFERROR(VLOOKUP(B:B,'[1]ریز بیمه های متفرقه'!B:F,5,0),"0")</f>
        <v>0</v>
      </c>
      <c r="N54" s="19">
        <f>IFERROR(VLOOKUP(B:B,'[1]ریز بیمه های متفرقه'!P:T,5,0),"0")</f>
        <v>0</v>
      </c>
      <c r="O54" s="19">
        <f>IFERROR(VLOOKUP(B:B,'[1]ریز بیمه های متفرقه'!P:W,8,0),"0")</f>
        <v>0</v>
      </c>
      <c r="P54" s="19">
        <f>IFERROR(VLOOKUP(B:B,'[1]ریز بیمه های متفرقه'!B:G,6,0),"0")</f>
        <v>0</v>
      </c>
      <c r="Q54" s="19">
        <f>IFERROR(VLOOKUP(B:B,'[1]ریز بیمه های متفرقه'!P:X,9,0),"0")</f>
        <v>334193732</v>
      </c>
      <c r="R54" s="19">
        <f>IFERROR(VLOOKUP(B:B,'[1]ریز بیمه های متفرقه'!P:Y,10,0),"0")</f>
        <v>0</v>
      </c>
      <c r="S54" s="19">
        <f>IFERROR(VLOOKUP(B:B,'[1]ریز بیمه های متفرقه'!B:E,4,0),"0")</f>
        <v>0</v>
      </c>
      <c r="T54" s="19">
        <f>IFERROR(VLOOKUP(B:B,'[1]ریز بیمه های متفرقه'!P:S,4,0),"0")</f>
        <v>0</v>
      </c>
      <c r="U54" s="19">
        <f>IFERROR(VLOOKUP(B:B,'[1]ریز بیمه های متفرقه'!P:Z,11,0),"0")</f>
        <v>0</v>
      </c>
      <c r="V54" s="19">
        <f>IFERROR(VLOOKUP(B:B,'[1]ریز بیمه های متفرقه'!P:AA,12,0),"0")</f>
        <v>0</v>
      </c>
      <c r="W54" s="19">
        <f>IFERROR(VLOOKUP(B:B,'[1]ریز بیمه های متفرقه'!B:J,9,0),"0")</f>
        <v>0</v>
      </c>
      <c r="X54" s="19">
        <f>IFERROR(VLOOKUP(B:B,'[1]ریز بیمه های متفرقه'!P:AF,17,0),"0")</f>
        <v>0</v>
      </c>
      <c r="Y54" s="19">
        <f>IFERROR(VLOOKUP(B:B,'[1]ریز بیمه های متفرقه'!B:K,10,0),"0")</f>
        <v>0</v>
      </c>
      <c r="Z54" s="19">
        <f>IFERROR(VLOOKUP(B:B,'[1]ریز بیمه های متفرقه'!P:AG,18,0),"0")</f>
        <v>0</v>
      </c>
      <c r="AA54" s="19">
        <f>IFERROR(VLOOKUP(B:B,'[1]ریز بیمه های متفرقه'!P:AH,19,0),"0")</f>
        <v>0</v>
      </c>
      <c r="AB54" s="19">
        <f>IFERROR(VLOOKUP(B:B,'[1]ریز بیمه های متفرقه'!P:AC,14,0),"0")</f>
        <v>0</v>
      </c>
      <c r="AC54" s="19">
        <f>IFERROR(VLOOKUP(B:B,'[1]ریز بیمه های متفرقه'!B:L,11,0),"0")</f>
        <v>0</v>
      </c>
      <c r="AD54" s="19">
        <f>IFERROR(VLOOKUP(B:B,'[1]ریز بیمه های متفرقه'!P:AI,20,0),"0")</f>
        <v>0</v>
      </c>
      <c r="AE54" s="19">
        <f>IFERROR(VLOOKUP(B:B,'[1]ریز بیمه های متفرقه'!P:AD,15,0),"0")</f>
        <v>0</v>
      </c>
      <c r="AF54" s="19">
        <f t="shared" si="1"/>
        <v>794636352</v>
      </c>
      <c r="AH54" s="21"/>
    </row>
    <row r="55" spans="1:34" ht="19.5">
      <c r="A55" s="17" t="s">
        <v>84</v>
      </c>
      <c r="B55" s="18">
        <v>253210</v>
      </c>
      <c r="C55" s="19" t="str">
        <f>IFERROR(VLOOKUP(B:B,'[1]ریز بیمه های متفرقه'!B:I,8,0),"0")</f>
        <v>0</v>
      </c>
      <c r="D55" s="19">
        <f>IFERROR(VLOOKUP(B:B,'[1]ریز بیمه های متفرقه'!P:AE,16,0),"0")</f>
        <v>122127600</v>
      </c>
      <c r="E55" s="19" t="str">
        <f>IFERROR(VLOOKUP(B:B,'[1]ریز بیمه های متفرقه'!B:H,7,0),"0")</f>
        <v>0</v>
      </c>
      <c r="F55" s="19">
        <f>IFERROR(VLOOKUP(B:B,'[1]ریز بیمه های متفرقه'!P:AB,13,0),"0")</f>
        <v>0</v>
      </c>
      <c r="G55" s="19">
        <f>IFERROR(VLOOKUP(B:B,'[1]ریز بیمه های متفرقه'!P:U,6,0),"0")</f>
        <v>0</v>
      </c>
      <c r="H55" s="19">
        <f>IFERROR(VLOOKUP('کلی '!B:B,'[1]ریز بیمه های متفرقه'!P:V,7,0),"0")</f>
        <v>0</v>
      </c>
      <c r="I55" s="19" t="str">
        <f>IFERROR(VLOOKUP(B:B,'[1]ریز بیمه های متفرقه'!B:C,2,0),"0")</f>
        <v>0</v>
      </c>
      <c r="J55" s="19">
        <f>IFERROR(VLOOKUP(B:B,'[1]ریز بیمه های متفرقه'!P:Q,2,0),"0")</f>
        <v>0</v>
      </c>
      <c r="K55" s="19" t="str">
        <f>IFERROR(VLOOKUP(B:B,'[1]ریز بیمه های متفرقه'!B:D,3,0),"0")</f>
        <v>0</v>
      </c>
      <c r="L55" s="19">
        <f>IFERROR(VLOOKUP(B:B,'[1]ریز بیمه های متفرقه'!P:R,3,0),"0")</f>
        <v>0</v>
      </c>
      <c r="M55" s="19" t="str">
        <f>IFERROR(VLOOKUP(B:B,'[1]ریز بیمه های متفرقه'!B:F,5,0),"0")</f>
        <v>0</v>
      </c>
      <c r="N55" s="19">
        <f>IFERROR(VLOOKUP(B:B,'[1]ریز بیمه های متفرقه'!P:T,5,0),"0")</f>
        <v>0</v>
      </c>
      <c r="O55" s="19">
        <f>IFERROR(VLOOKUP(B:B,'[1]ریز بیمه های متفرقه'!P:W,8,0),"0")</f>
        <v>0</v>
      </c>
      <c r="P55" s="19" t="str">
        <f>IFERROR(VLOOKUP(B:B,'[1]ریز بیمه های متفرقه'!B:G,6,0),"0")</f>
        <v>0</v>
      </c>
      <c r="Q55" s="19">
        <f>IFERROR(VLOOKUP(B:B,'[1]ریز بیمه های متفرقه'!P:X,9,0),"0")</f>
        <v>0</v>
      </c>
      <c r="R55" s="19">
        <f>IFERROR(VLOOKUP(B:B,'[1]ریز بیمه های متفرقه'!P:Y,10,0),"0")</f>
        <v>0</v>
      </c>
      <c r="S55" s="19" t="str">
        <f>IFERROR(VLOOKUP(B:B,'[1]ریز بیمه های متفرقه'!B:E,4,0),"0")</f>
        <v>0</v>
      </c>
      <c r="T55" s="19">
        <f>IFERROR(VLOOKUP(B:B,'[1]ریز بیمه های متفرقه'!P:S,4,0),"0")</f>
        <v>0</v>
      </c>
      <c r="U55" s="19">
        <f>IFERROR(VLOOKUP(B:B,'[1]ریز بیمه های متفرقه'!P:Z,11,0),"0")</f>
        <v>0</v>
      </c>
      <c r="V55" s="19">
        <f>IFERROR(VLOOKUP(B:B,'[1]ریز بیمه های متفرقه'!P:AA,12,0),"0")</f>
        <v>0</v>
      </c>
      <c r="W55" s="19" t="str">
        <f>IFERROR(VLOOKUP(B:B,'[1]ریز بیمه های متفرقه'!B:J,9,0),"0")</f>
        <v>0</v>
      </c>
      <c r="X55" s="19">
        <f>IFERROR(VLOOKUP(B:B,'[1]ریز بیمه های متفرقه'!P:AF,17,0),"0")</f>
        <v>0</v>
      </c>
      <c r="Y55" s="19" t="str">
        <f>IFERROR(VLOOKUP(B:B,'[1]ریز بیمه های متفرقه'!B:K,10,0),"0")</f>
        <v>0</v>
      </c>
      <c r="Z55" s="19">
        <f>IFERROR(VLOOKUP(B:B,'[1]ریز بیمه های متفرقه'!P:AG,18,0),"0")</f>
        <v>0</v>
      </c>
      <c r="AA55" s="19">
        <f>IFERROR(VLOOKUP(B:B,'[1]ریز بیمه های متفرقه'!P:AH,19,0),"0")</f>
        <v>0</v>
      </c>
      <c r="AB55" s="19">
        <f>IFERROR(VLOOKUP(B:B,'[1]ریز بیمه های متفرقه'!P:AC,14,0),"0")</f>
        <v>0</v>
      </c>
      <c r="AC55" s="19" t="str">
        <f>IFERROR(VLOOKUP(B:B,'[1]ریز بیمه های متفرقه'!B:L,11,0),"0")</f>
        <v>0</v>
      </c>
      <c r="AD55" s="19">
        <f>IFERROR(VLOOKUP(B:B,'[1]ریز بیمه های متفرقه'!P:AI,20,0),"0")</f>
        <v>0</v>
      </c>
      <c r="AE55" s="19">
        <f>IFERROR(VLOOKUP(B:B,'[1]ریز بیمه های متفرقه'!P:AD,15,0),"0")</f>
        <v>0</v>
      </c>
      <c r="AF55" s="19">
        <f t="shared" si="1"/>
        <v>122127600</v>
      </c>
      <c r="AH55" s="21"/>
    </row>
    <row r="56" spans="1:34" ht="19.5">
      <c r="A56" s="17" t="s">
        <v>85</v>
      </c>
      <c r="B56" s="18">
        <v>253211</v>
      </c>
      <c r="C56" s="19" t="str">
        <f>IFERROR(VLOOKUP(B:B,'[1]ریز بیمه های متفرقه'!B:I,8,0),"0")</f>
        <v>0</v>
      </c>
      <c r="D56" s="19">
        <f>IFERROR(VLOOKUP(B:B,'[1]ریز بیمه های متفرقه'!P:AE,16,0),"0")</f>
        <v>60958160</v>
      </c>
      <c r="E56" s="19" t="str">
        <f>IFERROR(VLOOKUP(B:B,'[1]ریز بیمه های متفرقه'!B:H,7,0),"0")</f>
        <v>0</v>
      </c>
      <c r="F56" s="19">
        <f>IFERROR(VLOOKUP(B:B,'[1]ریز بیمه های متفرقه'!P:AB,13,0),"0")</f>
        <v>0</v>
      </c>
      <c r="G56" s="19">
        <f>IFERROR(VLOOKUP(B:B,'[1]ریز بیمه های متفرقه'!P:U,6,0),"0")</f>
        <v>0</v>
      </c>
      <c r="H56" s="19">
        <f>IFERROR(VLOOKUP('کلی '!B:B,'[1]ریز بیمه های متفرقه'!P:V,7,0),"0")</f>
        <v>0</v>
      </c>
      <c r="I56" s="19" t="str">
        <f>IFERROR(VLOOKUP(B:B,'[1]ریز بیمه های متفرقه'!B:C,2,0),"0")</f>
        <v>0</v>
      </c>
      <c r="J56" s="19">
        <f>IFERROR(VLOOKUP(B:B,'[1]ریز بیمه های متفرقه'!P:Q,2,0),"0")</f>
        <v>0</v>
      </c>
      <c r="K56" s="19" t="str">
        <f>IFERROR(VLOOKUP(B:B,'[1]ریز بیمه های متفرقه'!B:D,3,0),"0")</f>
        <v>0</v>
      </c>
      <c r="L56" s="19">
        <f>IFERROR(VLOOKUP(B:B,'[1]ریز بیمه های متفرقه'!P:R,3,0),"0")</f>
        <v>0</v>
      </c>
      <c r="M56" s="19" t="str">
        <f>IFERROR(VLOOKUP(B:B,'[1]ریز بیمه های متفرقه'!B:F,5,0),"0")</f>
        <v>0</v>
      </c>
      <c r="N56" s="19">
        <f>IFERROR(VLOOKUP(B:B,'[1]ریز بیمه های متفرقه'!P:T,5,0),"0")</f>
        <v>0</v>
      </c>
      <c r="O56" s="19">
        <f>IFERROR(VLOOKUP(B:B,'[1]ریز بیمه های متفرقه'!P:W,8,0),"0")</f>
        <v>0</v>
      </c>
      <c r="P56" s="19" t="str">
        <f>IFERROR(VLOOKUP(B:B,'[1]ریز بیمه های متفرقه'!B:G,6,0),"0")</f>
        <v>0</v>
      </c>
      <c r="Q56" s="19">
        <f>IFERROR(VLOOKUP(B:B,'[1]ریز بیمه های متفرقه'!P:X,9,0),"0")</f>
        <v>0</v>
      </c>
      <c r="R56" s="19">
        <f>IFERROR(VLOOKUP(B:B,'[1]ریز بیمه های متفرقه'!P:Y,10,0),"0")</f>
        <v>0</v>
      </c>
      <c r="S56" s="19" t="str">
        <f>IFERROR(VLOOKUP(B:B,'[1]ریز بیمه های متفرقه'!B:E,4,0),"0")</f>
        <v>0</v>
      </c>
      <c r="T56" s="19">
        <f>IFERROR(VLOOKUP(B:B,'[1]ریز بیمه های متفرقه'!P:S,4,0),"0")</f>
        <v>0</v>
      </c>
      <c r="U56" s="19">
        <f>IFERROR(VLOOKUP(B:B,'[1]ریز بیمه های متفرقه'!P:Z,11,0),"0")</f>
        <v>0</v>
      </c>
      <c r="V56" s="19">
        <f>IFERROR(VLOOKUP(B:B,'[1]ریز بیمه های متفرقه'!P:AA,12,0),"0")</f>
        <v>0</v>
      </c>
      <c r="W56" s="19" t="str">
        <f>IFERROR(VLOOKUP(B:B,'[1]ریز بیمه های متفرقه'!B:J,9,0),"0")</f>
        <v>0</v>
      </c>
      <c r="X56" s="19">
        <f>IFERROR(VLOOKUP(B:B,'[1]ریز بیمه های متفرقه'!P:AF,17,0),"0")</f>
        <v>0</v>
      </c>
      <c r="Y56" s="19" t="str">
        <f>IFERROR(VLOOKUP(B:B,'[1]ریز بیمه های متفرقه'!B:K,10,0),"0")</f>
        <v>0</v>
      </c>
      <c r="Z56" s="19">
        <f>IFERROR(VLOOKUP(B:B,'[1]ریز بیمه های متفرقه'!P:AG,18,0),"0")</f>
        <v>0</v>
      </c>
      <c r="AA56" s="19">
        <f>IFERROR(VLOOKUP(B:B,'[1]ریز بیمه های متفرقه'!P:AH,19,0),"0")</f>
        <v>0</v>
      </c>
      <c r="AB56" s="19">
        <f>IFERROR(VLOOKUP(B:B,'[1]ریز بیمه های متفرقه'!P:AC,14,0),"0")</f>
        <v>0</v>
      </c>
      <c r="AC56" s="19" t="str">
        <f>IFERROR(VLOOKUP(B:B,'[1]ریز بیمه های متفرقه'!B:L,11,0),"0")</f>
        <v>0</v>
      </c>
      <c r="AD56" s="19">
        <f>IFERROR(VLOOKUP(B:B,'[1]ریز بیمه های متفرقه'!P:AI,20,0),"0")</f>
        <v>0</v>
      </c>
      <c r="AE56" s="19">
        <f>IFERROR(VLOOKUP(B:B,'[1]ریز بیمه های متفرقه'!P:AD,15,0),"0")</f>
        <v>0</v>
      </c>
      <c r="AF56" s="19">
        <f t="shared" si="1"/>
        <v>60958160</v>
      </c>
      <c r="AH56" s="21"/>
    </row>
    <row r="57" spans="1:34" ht="19.5">
      <c r="A57" s="17" t="s">
        <v>86</v>
      </c>
      <c r="B57" s="18">
        <v>253212</v>
      </c>
      <c r="C57" s="19" t="str">
        <f>IFERROR(VLOOKUP(B:B,'[1]ریز بیمه های متفرقه'!B:I,8,0),"0")</f>
        <v>0</v>
      </c>
      <c r="D57" s="19">
        <f>IFERROR(VLOOKUP(B:B,'[1]ریز بیمه های متفرقه'!P:AE,16,0),"0")</f>
        <v>211445460</v>
      </c>
      <c r="E57" s="19" t="str">
        <f>IFERROR(VLOOKUP(B:B,'[1]ریز بیمه های متفرقه'!B:H,7,0),"0")</f>
        <v>0</v>
      </c>
      <c r="F57" s="19">
        <f>IFERROR(VLOOKUP(B:B,'[1]ریز بیمه های متفرقه'!P:AB,13,0),"0")</f>
        <v>0</v>
      </c>
      <c r="G57" s="19">
        <f>IFERROR(VLOOKUP(B:B,'[1]ریز بیمه های متفرقه'!P:U,6,0),"0")</f>
        <v>0</v>
      </c>
      <c r="H57" s="19">
        <f>IFERROR(VLOOKUP('کلی '!B:B,'[1]ریز بیمه های متفرقه'!P:V,7,0),"0")</f>
        <v>0</v>
      </c>
      <c r="I57" s="19" t="str">
        <f>IFERROR(VLOOKUP(B:B,'[1]ریز بیمه های متفرقه'!B:C,2,0),"0")</f>
        <v>0</v>
      </c>
      <c r="J57" s="19">
        <f>IFERROR(VLOOKUP(B:B,'[1]ریز بیمه های متفرقه'!P:Q,2,0),"0")</f>
        <v>0</v>
      </c>
      <c r="K57" s="19" t="str">
        <f>IFERROR(VLOOKUP(B:B,'[1]ریز بیمه های متفرقه'!B:D,3,0),"0")</f>
        <v>0</v>
      </c>
      <c r="L57" s="19">
        <f>IFERROR(VLOOKUP(B:B,'[1]ریز بیمه های متفرقه'!P:R,3,0),"0")</f>
        <v>0</v>
      </c>
      <c r="M57" s="19" t="str">
        <f>IFERROR(VLOOKUP(B:B,'[1]ریز بیمه های متفرقه'!B:F,5,0),"0")</f>
        <v>0</v>
      </c>
      <c r="N57" s="19">
        <f>IFERROR(VLOOKUP(B:B,'[1]ریز بیمه های متفرقه'!P:T,5,0),"0")</f>
        <v>0</v>
      </c>
      <c r="O57" s="19">
        <f>IFERROR(VLOOKUP(B:B,'[1]ریز بیمه های متفرقه'!P:W,8,0),"0")</f>
        <v>0</v>
      </c>
      <c r="P57" s="19" t="str">
        <f>IFERROR(VLOOKUP(B:B,'[1]ریز بیمه های متفرقه'!B:G,6,0),"0")</f>
        <v>0</v>
      </c>
      <c r="Q57" s="19">
        <f>IFERROR(VLOOKUP(B:B,'[1]ریز بیمه های متفرقه'!P:X,9,0),"0")</f>
        <v>0</v>
      </c>
      <c r="R57" s="19">
        <f>IFERROR(VLOOKUP(B:B,'[1]ریز بیمه های متفرقه'!P:Y,10,0),"0")</f>
        <v>0</v>
      </c>
      <c r="S57" s="19" t="str">
        <f>IFERROR(VLOOKUP(B:B,'[1]ریز بیمه های متفرقه'!B:E,4,0),"0")</f>
        <v>0</v>
      </c>
      <c r="T57" s="19">
        <f>IFERROR(VLOOKUP(B:B,'[1]ریز بیمه های متفرقه'!P:S,4,0),"0")</f>
        <v>0</v>
      </c>
      <c r="U57" s="19">
        <f>IFERROR(VLOOKUP(B:B,'[1]ریز بیمه های متفرقه'!P:Z,11,0),"0")</f>
        <v>0</v>
      </c>
      <c r="V57" s="19">
        <f>IFERROR(VLOOKUP(B:B,'[1]ریز بیمه های متفرقه'!P:AA,12,0),"0")</f>
        <v>0</v>
      </c>
      <c r="W57" s="19" t="str">
        <f>IFERROR(VLOOKUP(B:B,'[1]ریز بیمه های متفرقه'!B:J,9,0),"0")</f>
        <v>0</v>
      </c>
      <c r="X57" s="19">
        <f>IFERROR(VLOOKUP(B:B,'[1]ریز بیمه های متفرقه'!P:AF,17,0),"0")</f>
        <v>0</v>
      </c>
      <c r="Y57" s="19" t="str">
        <f>IFERROR(VLOOKUP(B:B,'[1]ریز بیمه های متفرقه'!B:K,10,0),"0")</f>
        <v>0</v>
      </c>
      <c r="Z57" s="19">
        <f>IFERROR(VLOOKUP(B:B,'[1]ریز بیمه های متفرقه'!P:AG,18,0),"0")</f>
        <v>0</v>
      </c>
      <c r="AA57" s="19">
        <f>IFERROR(VLOOKUP(B:B,'[1]ریز بیمه های متفرقه'!P:AH,19,0),"0")</f>
        <v>0</v>
      </c>
      <c r="AB57" s="19">
        <f>IFERROR(VLOOKUP(B:B,'[1]ریز بیمه های متفرقه'!P:AC,14,0),"0")</f>
        <v>0</v>
      </c>
      <c r="AC57" s="19" t="str">
        <f>IFERROR(VLOOKUP(B:B,'[1]ریز بیمه های متفرقه'!B:L,11,0),"0")</f>
        <v>0</v>
      </c>
      <c r="AD57" s="19">
        <f>IFERROR(VLOOKUP(B:B,'[1]ریز بیمه های متفرقه'!P:AI,20,0),"0")</f>
        <v>0</v>
      </c>
      <c r="AE57" s="19">
        <f>IFERROR(VLOOKUP(B:B,'[1]ریز بیمه های متفرقه'!P:AD,15,0),"0")</f>
        <v>0</v>
      </c>
      <c r="AF57" s="19">
        <f t="shared" si="1"/>
        <v>211445460</v>
      </c>
      <c r="AH57" s="21"/>
    </row>
    <row r="58" spans="1:34" ht="19.5">
      <c r="A58" s="17" t="s">
        <v>87</v>
      </c>
      <c r="B58" s="18">
        <v>253213</v>
      </c>
      <c r="C58" s="19" t="str">
        <f>IFERROR(VLOOKUP(B:B,'[1]ریز بیمه های متفرقه'!B:I,8,0),"0")</f>
        <v>0</v>
      </c>
      <c r="D58" s="19">
        <f>IFERROR(VLOOKUP(B:B,'[1]ریز بیمه های متفرقه'!P:AE,16,0),"0")</f>
        <v>52340400</v>
      </c>
      <c r="E58" s="19" t="str">
        <f>IFERROR(VLOOKUP(B:B,'[1]ریز بیمه های متفرقه'!B:H,7,0),"0")</f>
        <v>0</v>
      </c>
      <c r="F58" s="19">
        <f>IFERROR(VLOOKUP(B:B,'[1]ریز بیمه های متفرقه'!P:AB,13,0),"0")</f>
        <v>0</v>
      </c>
      <c r="G58" s="19">
        <f>IFERROR(VLOOKUP(B:B,'[1]ریز بیمه های متفرقه'!P:U,6,0),"0")</f>
        <v>0</v>
      </c>
      <c r="H58" s="19">
        <f>IFERROR(VLOOKUP('کلی '!B:B,'[1]ریز بیمه های متفرقه'!P:V,7,0),"0")</f>
        <v>0</v>
      </c>
      <c r="I58" s="19" t="str">
        <f>IFERROR(VLOOKUP(B:B,'[1]ریز بیمه های متفرقه'!B:C,2,0),"0")</f>
        <v>0</v>
      </c>
      <c r="J58" s="19">
        <f>IFERROR(VLOOKUP(B:B,'[1]ریز بیمه های متفرقه'!P:Q,2,0),"0")</f>
        <v>0</v>
      </c>
      <c r="K58" s="19" t="str">
        <f>IFERROR(VLOOKUP(B:B,'[1]ریز بیمه های متفرقه'!B:D,3,0),"0")</f>
        <v>0</v>
      </c>
      <c r="L58" s="19">
        <f>IFERROR(VLOOKUP(B:B,'[1]ریز بیمه های متفرقه'!P:R,3,0),"0")</f>
        <v>0</v>
      </c>
      <c r="M58" s="19" t="str">
        <f>IFERROR(VLOOKUP(B:B,'[1]ریز بیمه های متفرقه'!B:F,5,0),"0")</f>
        <v>0</v>
      </c>
      <c r="N58" s="19">
        <f>IFERROR(VLOOKUP(B:B,'[1]ریز بیمه های متفرقه'!P:T,5,0),"0")</f>
        <v>0</v>
      </c>
      <c r="O58" s="19">
        <f>IFERROR(VLOOKUP(B:B,'[1]ریز بیمه های متفرقه'!P:W,8,0),"0")</f>
        <v>0</v>
      </c>
      <c r="P58" s="19" t="str">
        <f>IFERROR(VLOOKUP(B:B,'[1]ریز بیمه های متفرقه'!B:G,6,0),"0")</f>
        <v>0</v>
      </c>
      <c r="Q58" s="19">
        <f>IFERROR(VLOOKUP(B:B,'[1]ریز بیمه های متفرقه'!P:X,9,0),"0")</f>
        <v>0</v>
      </c>
      <c r="R58" s="19">
        <f>IFERROR(VLOOKUP(B:B,'[1]ریز بیمه های متفرقه'!P:Y,10,0),"0")</f>
        <v>0</v>
      </c>
      <c r="S58" s="19" t="str">
        <f>IFERROR(VLOOKUP(B:B,'[1]ریز بیمه های متفرقه'!B:E,4,0),"0")</f>
        <v>0</v>
      </c>
      <c r="T58" s="19">
        <f>IFERROR(VLOOKUP(B:B,'[1]ریز بیمه های متفرقه'!P:S,4,0),"0")</f>
        <v>0</v>
      </c>
      <c r="U58" s="19">
        <f>IFERROR(VLOOKUP(B:B,'[1]ریز بیمه های متفرقه'!P:Z,11,0),"0")</f>
        <v>0</v>
      </c>
      <c r="V58" s="19">
        <f>IFERROR(VLOOKUP(B:B,'[1]ریز بیمه های متفرقه'!P:AA,12,0),"0")</f>
        <v>0</v>
      </c>
      <c r="W58" s="19" t="str">
        <f>IFERROR(VLOOKUP(B:B,'[1]ریز بیمه های متفرقه'!B:J,9,0),"0")</f>
        <v>0</v>
      </c>
      <c r="X58" s="19">
        <f>IFERROR(VLOOKUP(B:B,'[1]ریز بیمه های متفرقه'!P:AF,17,0),"0")</f>
        <v>0</v>
      </c>
      <c r="Y58" s="19" t="str">
        <f>IFERROR(VLOOKUP(B:B,'[1]ریز بیمه های متفرقه'!B:K,10,0),"0")</f>
        <v>0</v>
      </c>
      <c r="Z58" s="19">
        <f>IFERROR(VLOOKUP(B:B,'[1]ریز بیمه های متفرقه'!P:AG,18,0),"0")</f>
        <v>0</v>
      </c>
      <c r="AA58" s="19">
        <f>IFERROR(VLOOKUP(B:B,'[1]ریز بیمه های متفرقه'!P:AH,19,0),"0")</f>
        <v>0</v>
      </c>
      <c r="AB58" s="19">
        <f>IFERROR(VLOOKUP(B:B,'[1]ریز بیمه های متفرقه'!P:AC,14,0),"0")</f>
        <v>0</v>
      </c>
      <c r="AC58" s="19" t="str">
        <f>IFERROR(VLOOKUP(B:B,'[1]ریز بیمه های متفرقه'!B:L,11,0),"0")</f>
        <v>0</v>
      </c>
      <c r="AD58" s="19">
        <f>IFERROR(VLOOKUP(B:B,'[1]ریز بیمه های متفرقه'!P:AI,20,0),"0")</f>
        <v>0</v>
      </c>
      <c r="AE58" s="19">
        <f>IFERROR(VLOOKUP(B:B,'[1]ریز بیمه های متفرقه'!P:AD,15,0),"0")</f>
        <v>0</v>
      </c>
      <c r="AF58" s="19">
        <f t="shared" si="1"/>
        <v>52340400</v>
      </c>
      <c r="AH58" s="21"/>
    </row>
    <row r="59" spans="1:34" ht="19.5">
      <c r="A59" s="17" t="s">
        <v>88</v>
      </c>
      <c r="B59" s="18">
        <v>253214</v>
      </c>
      <c r="C59" s="19" t="str">
        <f>IFERROR(VLOOKUP(B:B,'[1]ریز بیمه های متفرقه'!B:I,8,0),"0")</f>
        <v>0</v>
      </c>
      <c r="D59" s="19">
        <f>IFERROR(VLOOKUP(B:B,'[1]ریز بیمه های متفرقه'!P:AE,16,0),"0")</f>
        <v>41243190</v>
      </c>
      <c r="E59" s="19" t="str">
        <f>IFERROR(VLOOKUP(B:B,'[1]ریز بیمه های متفرقه'!B:H,7,0),"0")</f>
        <v>0</v>
      </c>
      <c r="F59" s="19">
        <f>IFERROR(VLOOKUP(B:B,'[1]ریز بیمه های متفرقه'!P:AB,13,0),"0")</f>
        <v>0</v>
      </c>
      <c r="G59" s="19">
        <f>IFERROR(VLOOKUP(B:B,'[1]ریز بیمه های متفرقه'!P:U,6,0),"0")</f>
        <v>0</v>
      </c>
      <c r="H59" s="19">
        <f>IFERROR(VLOOKUP('کلی '!B:B,'[1]ریز بیمه های متفرقه'!P:V,7,0),"0")</f>
        <v>0</v>
      </c>
      <c r="I59" s="19" t="str">
        <f>IFERROR(VLOOKUP(B:B,'[1]ریز بیمه های متفرقه'!B:C,2,0),"0")</f>
        <v>0</v>
      </c>
      <c r="J59" s="19">
        <f>IFERROR(VLOOKUP(B:B,'[1]ریز بیمه های متفرقه'!P:Q,2,0),"0")</f>
        <v>0</v>
      </c>
      <c r="K59" s="19" t="str">
        <f>IFERROR(VLOOKUP(B:B,'[1]ریز بیمه های متفرقه'!B:D,3,0),"0")</f>
        <v>0</v>
      </c>
      <c r="L59" s="19">
        <f>IFERROR(VLOOKUP(B:B,'[1]ریز بیمه های متفرقه'!P:R,3,0),"0")</f>
        <v>0</v>
      </c>
      <c r="M59" s="19" t="str">
        <f>IFERROR(VLOOKUP(B:B,'[1]ریز بیمه های متفرقه'!B:F,5,0),"0")</f>
        <v>0</v>
      </c>
      <c r="N59" s="19">
        <f>IFERROR(VLOOKUP(B:B,'[1]ریز بیمه های متفرقه'!P:T,5,0),"0")</f>
        <v>0</v>
      </c>
      <c r="O59" s="19">
        <f>IFERROR(VLOOKUP(B:B,'[1]ریز بیمه های متفرقه'!P:W,8,0),"0")</f>
        <v>0</v>
      </c>
      <c r="P59" s="19" t="str">
        <f>IFERROR(VLOOKUP(B:B,'[1]ریز بیمه های متفرقه'!B:G,6,0),"0")</f>
        <v>0</v>
      </c>
      <c r="Q59" s="19">
        <f>IFERROR(VLOOKUP(B:B,'[1]ریز بیمه های متفرقه'!P:X,9,0),"0")</f>
        <v>0</v>
      </c>
      <c r="R59" s="19">
        <f>IFERROR(VLOOKUP(B:B,'[1]ریز بیمه های متفرقه'!P:Y,10,0),"0")</f>
        <v>0</v>
      </c>
      <c r="S59" s="19" t="str">
        <f>IFERROR(VLOOKUP(B:B,'[1]ریز بیمه های متفرقه'!B:E,4,0),"0")</f>
        <v>0</v>
      </c>
      <c r="T59" s="19">
        <f>IFERROR(VLOOKUP(B:B,'[1]ریز بیمه های متفرقه'!P:S,4,0),"0")</f>
        <v>0</v>
      </c>
      <c r="U59" s="19">
        <f>IFERROR(VLOOKUP(B:B,'[1]ریز بیمه های متفرقه'!P:Z,11,0),"0")</f>
        <v>0</v>
      </c>
      <c r="V59" s="19">
        <f>IFERROR(VLOOKUP(B:B,'[1]ریز بیمه های متفرقه'!P:AA,12,0),"0")</f>
        <v>0</v>
      </c>
      <c r="W59" s="19" t="str">
        <f>IFERROR(VLOOKUP(B:B,'[1]ریز بیمه های متفرقه'!B:J,9,0),"0")</f>
        <v>0</v>
      </c>
      <c r="X59" s="19">
        <f>IFERROR(VLOOKUP(B:B,'[1]ریز بیمه های متفرقه'!P:AF,17,0),"0")</f>
        <v>0</v>
      </c>
      <c r="Y59" s="19" t="str">
        <f>IFERROR(VLOOKUP(B:B,'[1]ریز بیمه های متفرقه'!B:K,10,0),"0")</f>
        <v>0</v>
      </c>
      <c r="Z59" s="19">
        <f>IFERROR(VLOOKUP(B:B,'[1]ریز بیمه های متفرقه'!P:AG,18,0),"0")</f>
        <v>0</v>
      </c>
      <c r="AA59" s="19">
        <f>IFERROR(VLOOKUP(B:B,'[1]ریز بیمه های متفرقه'!P:AH,19,0),"0")</f>
        <v>0</v>
      </c>
      <c r="AB59" s="19">
        <f>IFERROR(VLOOKUP(B:B,'[1]ریز بیمه های متفرقه'!P:AC,14,0),"0")</f>
        <v>0</v>
      </c>
      <c r="AC59" s="19" t="str">
        <f>IFERROR(VLOOKUP(B:B,'[1]ریز بیمه های متفرقه'!B:L,11,0),"0")</f>
        <v>0</v>
      </c>
      <c r="AD59" s="19">
        <f>IFERROR(VLOOKUP(B:B,'[1]ریز بیمه های متفرقه'!P:AI,20,0),"0")</f>
        <v>0</v>
      </c>
      <c r="AE59" s="19">
        <f>IFERROR(VLOOKUP(B:B,'[1]ریز بیمه های متفرقه'!P:AD,15,0),"0")</f>
        <v>0</v>
      </c>
      <c r="AF59" s="19">
        <f t="shared" si="1"/>
        <v>41243190</v>
      </c>
      <c r="AH59" s="21"/>
    </row>
    <row r="60" spans="1:34" ht="19.5">
      <c r="A60" s="17" t="s">
        <v>89</v>
      </c>
      <c r="B60" s="18">
        <v>253215</v>
      </c>
      <c r="C60" s="19" t="str">
        <f>IFERROR(VLOOKUP(B:B,'[1]ریز بیمه های متفرقه'!B:I,8,0),"0")</f>
        <v>0</v>
      </c>
      <c r="D60" s="19" t="str">
        <f>IFERROR(VLOOKUP(B:B,'[1]ریز بیمه های متفرقه'!P:AE,16,0),"0")</f>
        <v>0</v>
      </c>
      <c r="E60" s="19" t="str">
        <f>IFERROR(VLOOKUP(B:B,'[1]ریز بیمه های متفرقه'!B:H,7,0),"0")</f>
        <v>0</v>
      </c>
      <c r="F60" s="19" t="str">
        <f>IFERROR(VLOOKUP(B:B,'[1]ریز بیمه های متفرقه'!P:AB,13,0),"0")</f>
        <v>0</v>
      </c>
      <c r="G60" s="19" t="str">
        <f>IFERROR(VLOOKUP(B:B,'[1]ریز بیمه های متفرقه'!P:U,6,0),"0")</f>
        <v>0</v>
      </c>
      <c r="H60" s="19" t="str">
        <f>IFERROR(VLOOKUP('کلی '!B:B,'[1]ریز بیمه های متفرقه'!P:V,7,0),"0")</f>
        <v>0</v>
      </c>
      <c r="I60" s="19" t="str">
        <f>IFERROR(VLOOKUP(B:B,'[1]ریز بیمه های متفرقه'!B:C,2,0),"0")</f>
        <v>0</v>
      </c>
      <c r="J60" s="19" t="str">
        <f>IFERROR(VLOOKUP(B:B,'[1]ریز بیمه های متفرقه'!P:Q,2,0),"0")</f>
        <v>0</v>
      </c>
      <c r="K60" s="19" t="str">
        <f>IFERROR(VLOOKUP(B:B,'[1]ریز بیمه های متفرقه'!B:D,3,0),"0")</f>
        <v>0</v>
      </c>
      <c r="L60" s="19" t="str">
        <f>IFERROR(VLOOKUP(B:B,'[1]ریز بیمه های متفرقه'!P:R,3,0),"0")</f>
        <v>0</v>
      </c>
      <c r="M60" s="19" t="str">
        <f>IFERROR(VLOOKUP(B:B,'[1]ریز بیمه های متفرقه'!B:F,5,0),"0")</f>
        <v>0</v>
      </c>
      <c r="N60" s="19" t="str">
        <f>IFERROR(VLOOKUP(B:B,'[1]ریز بیمه های متفرقه'!P:T,5,0),"0")</f>
        <v>0</v>
      </c>
      <c r="O60" s="19" t="str">
        <f>IFERROR(VLOOKUP(B:B,'[1]ریز بیمه های متفرقه'!P:W,8,0),"0")</f>
        <v>0</v>
      </c>
      <c r="P60" s="19" t="str">
        <f>IFERROR(VLOOKUP(B:B,'[1]ریز بیمه های متفرقه'!B:G,6,0),"0")</f>
        <v>0</v>
      </c>
      <c r="Q60" s="19" t="str">
        <f>IFERROR(VLOOKUP(B:B,'[1]ریز بیمه های متفرقه'!P:X,9,0),"0")</f>
        <v>0</v>
      </c>
      <c r="R60" s="19" t="str">
        <f>IFERROR(VLOOKUP(B:B,'[1]ریز بیمه های متفرقه'!P:Y,10,0),"0")</f>
        <v>0</v>
      </c>
      <c r="S60" s="19" t="str">
        <f>IFERROR(VLOOKUP(B:B,'[1]ریز بیمه های متفرقه'!B:E,4,0),"0")</f>
        <v>0</v>
      </c>
      <c r="T60" s="19" t="str">
        <f>IFERROR(VLOOKUP(B:B,'[1]ریز بیمه های متفرقه'!P:S,4,0),"0")</f>
        <v>0</v>
      </c>
      <c r="U60" s="19" t="str">
        <f>IFERROR(VLOOKUP(B:B,'[1]ریز بیمه های متفرقه'!P:Z,11,0),"0")</f>
        <v>0</v>
      </c>
      <c r="V60" s="19" t="str">
        <f>IFERROR(VLOOKUP(B:B,'[1]ریز بیمه های متفرقه'!P:AA,12,0),"0")</f>
        <v>0</v>
      </c>
      <c r="W60" s="19" t="str">
        <f>IFERROR(VLOOKUP(B:B,'[1]ریز بیمه های متفرقه'!B:J,9,0),"0")</f>
        <v>0</v>
      </c>
      <c r="X60" s="19" t="str">
        <f>IFERROR(VLOOKUP(B:B,'[1]ریز بیمه های متفرقه'!P:AF,17,0),"0")</f>
        <v>0</v>
      </c>
      <c r="Y60" s="19" t="str">
        <f>IFERROR(VLOOKUP(B:B,'[1]ریز بیمه های متفرقه'!B:K,10,0),"0")</f>
        <v>0</v>
      </c>
      <c r="Z60" s="19" t="str">
        <f>IFERROR(VLOOKUP(B:B,'[1]ریز بیمه های متفرقه'!P:AG,18,0),"0")</f>
        <v>0</v>
      </c>
      <c r="AA60" s="19" t="str">
        <f>IFERROR(VLOOKUP(B:B,'[1]ریز بیمه های متفرقه'!P:AH,19,0),"0")</f>
        <v>0</v>
      </c>
      <c r="AB60" s="19" t="str">
        <f>IFERROR(VLOOKUP(B:B,'[1]ریز بیمه های متفرقه'!P:AC,14,0),"0")</f>
        <v>0</v>
      </c>
      <c r="AC60" s="19" t="str">
        <f>IFERROR(VLOOKUP(B:B,'[1]ریز بیمه های متفرقه'!B:L,11,0),"0")</f>
        <v>0</v>
      </c>
      <c r="AD60" s="19" t="str">
        <f>IFERROR(VLOOKUP(B:B,'[1]ریز بیمه های متفرقه'!P:AI,20,0),"0")</f>
        <v>0</v>
      </c>
      <c r="AE60" s="19" t="str">
        <f>IFERROR(VLOOKUP(B:B,'[1]ریز بیمه های متفرقه'!P:AD,15,0),"0")</f>
        <v>0</v>
      </c>
      <c r="AF60" s="19">
        <f t="shared" si="1"/>
        <v>0</v>
      </c>
      <c r="AH60" s="21"/>
    </row>
    <row r="61" spans="1:34" ht="19.5">
      <c r="A61" s="17" t="s">
        <v>90</v>
      </c>
      <c r="B61" s="18">
        <v>253216</v>
      </c>
      <c r="C61" s="19" t="str">
        <f>IFERROR(VLOOKUP(B:B,'[1]ریز بیمه های متفرقه'!B:I,8,0),"0")</f>
        <v>0</v>
      </c>
      <c r="D61" s="19">
        <f>IFERROR(VLOOKUP(B:B,'[1]ریز بیمه های متفرقه'!P:AE,16,0),"0")</f>
        <v>25084650</v>
      </c>
      <c r="E61" s="19" t="str">
        <f>IFERROR(VLOOKUP(B:B,'[1]ریز بیمه های متفرقه'!B:H,7,0),"0")</f>
        <v>0</v>
      </c>
      <c r="F61" s="19">
        <f>IFERROR(VLOOKUP(B:B,'[1]ریز بیمه های متفرقه'!P:AB,13,0),"0")</f>
        <v>0</v>
      </c>
      <c r="G61" s="19">
        <f>IFERROR(VLOOKUP(B:B,'[1]ریز بیمه های متفرقه'!P:U,6,0),"0")</f>
        <v>0</v>
      </c>
      <c r="H61" s="19">
        <f>IFERROR(VLOOKUP('کلی '!B:B,'[1]ریز بیمه های متفرقه'!P:V,7,0),"0")</f>
        <v>0</v>
      </c>
      <c r="I61" s="19" t="str">
        <f>IFERROR(VLOOKUP(B:B,'[1]ریز بیمه های متفرقه'!B:C,2,0),"0")</f>
        <v>0</v>
      </c>
      <c r="J61" s="19">
        <f>IFERROR(VLOOKUP(B:B,'[1]ریز بیمه های متفرقه'!P:Q,2,0),"0")</f>
        <v>0</v>
      </c>
      <c r="K61" s="19" t="str">
        <f>IFERROR(VLOOKUP(B:B,'[1]ریز بیمه های متفرقه'!B:D,3,0),"0")</f>
        <v>0</v>
      </c>
      <c r="L61" s="19">
        <f>IFERROR(VLOOKUP(B:B,'[1]ریز بیمه های متفرقه'!P:R,3,0),"0")</f>
        <v>0</v>
      </c>
      <c r="M61" s="19" t="str">
        <f>IFERROR(VLOOKUP(B:B,'[1]ریز بیمه های متفرقه'!B:F,5,0),"0")</f>
        <v>0</v>
      </c>
      <c r="N61" s="19">
        <f>IFERROR(VLOOKUP(B:B,'[1]ریز بیمه های متفرقه'!P:T,5,0),"0")</f>
        <v>0</v>
      </c>
      <c r="O61" s="19">
        <f>IFERROR(VLOOKUP(B:B,'[1]ریز بیمه های متفرقه'!P:W,8,0),"0")</f>
        <v>0</v>
      </c>
      <c r="P61" s="19" t="str">
        <f>IFERROR(VLOOKUP(B:B,'[1]ریز بیمه های متفرقه'!B:G,6,0),"0")</f>
        <v>0</v>
      </c>
      <c r="Q61" s="19">
        <f>IFERROR(VLOOKUP(B:B,'[1]ریز بیمه های متفرقه'!P:X,9,0),"0")</f>
        <v>0</v>
      </c>
      <c r="R61" s="19">
        <f>IFERROR(VLOOKUP(B:B,'[1]ریز بیمه های متفرقه'!P:Y,10,0),"0")</f>
        <v>0</v>
      </c>
      <c r="S61" s="19" t="str">
        <f>IFERROR(VLOOKUP(B:B,'[1]ریز بیمه های متفرقه'!B:E,4,0),"0")</f>
        <v>0</v>
      </c>
      <c r="T61" s="19">
        <f>IFERROR(VLOOKUP(B:B,'[1]ریز بیمه های متفرقه'!P:S,4,0),"0")</f>
        <v>0</v>
      </c>
      <c r="U61" s="19">
        <f>IFERROR(VLOOKUP(B:B,'[1]ریز بیمه های متفرقه'!P:Z,11,0),"0")</f>
        <v>0</v>
      </c>
      <c r="V61" s="19">
        <f>IFERROR(VLOOKUP(B:B,'[1]ریز بیمه های متفرقه'!P:AA,12,0),"0")</f>
        <v>0</v>
      </c>
      <c r="W61" s="19" t="str">
        <f>IFERROR(VLOOKUP(B:B,'[1]ریز بیمه های متفرقه'!B:J,9,0),"0")</f>
        <v>0</v>
      </c>
      <c r="X61" s="19">
        <f>IFERROR(VLOOKUP(B:B,'[1]ریز بیمه های متفرقه'!P:AF,17,0),"0")</f>
        <v>0</v>
      </c>
      <c r="Y61" s="19" t="str">
        <f>IFERROR(VLOOKUP(B:B,'[1]ریز بیمه های متفرقه'!B:K,10,0),"0")</f>
        <v>0</v>
      </c>
      <c r="Z61" s="19">
        <f>IFERROR(VLOOKUP(B:B,'[1]ریز بیمه های متفرقه'!P:AG,18,0),"0")</f>
        <v>0</v>
      </c>
      <c r="AA61" s="19">
        <f>IFERROR(VLOOKUP(B:B,'[1]ریز بیمه های متفرقه'!P:AH,19,0),"0")</f>
        <v>0</v>
      </c>
      <c r="AB61" s="19">
        <f>IFERROR(VLOOKUP(B:B,'[1]ریز بیمه های متفرقه'!P:AC,14,0),"0")</f>
        <v>0</v>
      </c>
      <c r="AC61" s="19" t="str">
        <f>IFERROR(VLOOKUP(B:B,'[1]ریز بیمه های متفرقه'!B:L,11,0),"0")</f>
        <v>0</v>
      </c>
      <c r="AD61" s="19">
        <f>IFERROR(VLOOKUP(B:B,'[1]ریز بیمه های متفرقه'!P:AI,20,0),"0")</f>
        <v>0</v>
      </c>
      <c r="AE61" s="19">
        <f>IFERROR(VLOOKUP(B:B,'[1]ریز بیمه های متفرقه'!P:AD,15,0),"0")</f>
        <v>0</v>
      </c>
      <c r="AF61" s="19">
        <f t="shared" si="1"/>
        <v>25084650</v>
      </c>
      <c r="AH61" s="21"/>
    </row>
    <row r="62" spans="1:34" ht="19.5">
      <c r="A62" s="17" t="s">
        <v>91</v>
      </c>
      <c r="B62" s="18">
        <v>253218</v>
      </c>
      <c r="C62" s="19" t="str">
        <f>IFERROR(VLOOKUP(B:B,'[1]ریز بیمه های متفرقه'!B:I,8,0),"0")</f>
        <v>0</v>
      </c>
      <c r="D62" s="19">
        <f>IFERROR(VLOOKUP(B:B,'[1]ریز بیمه های متفرقه'!P:AE,16,0),"0")</f>
        <v>97381990</v>
      </c>
      <c r="E62" s="19" t="str">
        <f>IFERROR(VLOOKUP(B:B,'[1]ریز بیمه های متفرقه'!B:H,7,0),"0")</f>
        <v>0</v>
      </c>
      <c r="F62" s="19">
        <f>IFERROR(VLOOKUP(B:B,'[1]ریز بیمه های متفرقه'!P:AB,13,0),"0")</f>
        <v>0</v>
      </c>
      <c r="G62" s="19">
        <f>IFERROR(VLOOKUP(B:B,'[1]ریز بیمه های متفرقه'!P:U,6,0),"0")</f>
        <v>0</v>
      </c>
      <c r="H62" s="19">
        <f>IFERROR(VLOOKUP('کلی '!B:B,'[1]ریز بیمه های متفرقه'!P:V,7,0),"0")</f>
        <v>0</v>
      </c>
      <c r="I62" s="19" t="str">
        <f>IFERROR(VLOOKUP(B:B,'[1]ریز بیمه های متفرقه'!B:C,2,0),"0")</f>
        <v>0</v>
      </c>
      <c r="J62" s="19">
        <f>IFERROR(VLOOKUP(B:B,'[1]ریز بیمه های متفرقه'!P:Q,2,0),"0")</f>
        <v>0</v>
      </c>
      <c r="K62" s="19" t="str">
        <f>IFERROR(VLOOKUP(B:B,'[1]ریز بیمه های متفرقه'!B:D,3,0),"0")</f>
        <v>0</v>
      </c>
      <c r="L62" s="19">
        <f>IFERROR(VLOOKUP(B:B,'[1]ریز بیمه های متفرقه'!P:R,3,0),"0")</f>
        <v>0</v>
      </c>
      <c r="M62" s="19" t="str">
        <f>IFERROR(VLOOKUP(B:B,'[1]ریز بیمه های متفرقه'!B:F,5,0),"0")</f>
        <v>0</v>
      </c>
      <c r="N62" s="19">
        <f>IFERROR(VLOOKUP(B:B,'[1]ریز بیمه های متفرقه'!P:T,5,0),"0")</f>
        <v>0</v>
      </c>
      <c r="O62" s="19">
        <f>IFERROR(VLOOKUP(B:B,'[1]ریز بیمه های متفرقه'!P:W,8,0),"0")</f>
        <v>0</v>
      </c>
      <c r="P62" s="19" t="str">
        <f>IFERROR(VLOOKUP(B:B,'[1]ریز بیمه های متفرقه'!B:G,6,0),"0")</f>
        <v>0</v>
      </c>
      <c r="Q62" s="19">
        <f>IFERROR(VLOOKUP(B:B,'[1]ریز بیمه های متفرقه'!P:X,9,0),"0")</f>
        <v>0</v>
      </c>
      <c r="R62" s="19">
        <f>IFERROR(VLOOKUP(B:B,'[1]ریز بیمه های متفرقه'!P:Y,10,0),"0")</f>
        <v>0</v>
      </c>
      <c r="S62" s="19" t="str">
        <f>IFERROR(VLOOKUP(B:B,'[1]ریز بیمه های متفرقه'!B:E,4,0),"0")</f>
        <v>0</v>
      </c>
      <c r="T62" s="19">
        <f>IFERROR(VLOOKUP(B:B,'[1]ریز بیمه های متفرقه'!P:S,4,0),"0")</f>
        <v>0</v>
      </c>
      <c r="U62" s="19">
        <f>IFERROR(VLOOKUP(B:B,'[1]ریز بیمه های متفرقه'!P:Z,11,0),"0")</f>
        <v>0</v>
      </c>
      <c r="V62" s="19">
        <f>IFERROR(VLOOKUP(B:B,'[1]ریز بیمه های متفرقه'!P:AA,12,0),"0")</f>
        <v>0</v>
      </c>
      <c r="W62" s="19" t="str">
        <f>IFERROR(VLOOKUP(B:B,'[1]ریز بیمه های متفرقه'!B:J,9,0),"0")</f>
        <v>0</v>
      </c>
      <c r="X62" s="19">
        <f>IFERROR(VLOOKUP(B:B,'[1]ریز بیمه های متفرقه'!P:AF,17,0),"0")</f>
        <v>0</v>
      </c>
      <c r="Y62" s="19" t="str">
        <f>IFERROR(VLOOKUP(B:B,'[1]ریز بیمه های متفرقه'!B:K,10,0),"0")</f>
        <v>0</v>
      </c>
      <c r="Z62" s="19">
        <f>IFERROR(VLOOKUP(B:B,'[1]ریز بیمه های متفرقه'!P:AG,18,0),"0")</f>
        <v>0</v>
      </c>
      <c r="AA62" s="19">
        <f>IFERROR(VLOOKUP(B:B,'[1]ریز بیمه های متفرقه'!P:AH,19,0),"0")</f>
        <v>0</v>
      </c>
      <c r="AB62" s="19">
        <f>IFERROR(VLOOKUP(B:B,'[1]ریز بیمه های متفرقه'!P:AC,14,0),"0")</f>
        <v>0</v>
      </c>
      <c r="AC62" s="19" t="str">
        <f>IFERROR(VLOOKUP(B:B,'[1]ریز بیمه های متفرقه'!B:L,11,0),"0")</f>
        <v>0</v>
      </c>
      <c r="AD62" s="19">
        <f>IFERROR(VLOOKUP(B:B,'[1]ریز بیمه های متفرقه'!P:AI,20,0),"0")</f>
        <v>0</v>
      </c>
      <c r="AE62" s="19">
        <f>IFERROR(VLOOKUP(B:B,'[1]ریز بیمه های متفرقه'!P:AD,15,0),"0")</f>
        <v>0</v>
      </c>
      <c r="AF62" s="19">
        <f t="shared" si="1"/>
        <v>97381990</v>
      </c>
      <c r="AH62" s="21"/>
    </row>
    <row r="63" spans="1:34" ht="19.5">
      <c r="A63" s="17" t="s">
        <v>92</v>
      </c>
      <c r="B63" s="18">
        <v>253219</v>
      </c>
      <c r="C63" s="19" t="str">
        <f>IFERROR(VLOOKUP(B:B,'[1]ریز بیمه های متفرقه'!B:I,8,0),"0")</f>
        <v>0</v>
      </c>
      <c r="D63" s="19">
        <f>IFERROR(VLOOKUP(B:B,'[1]ریز بیمه های متفرقه'!P:AE,16,0),"0")</f>
        <v>2690800</v>
      </c>
      <c r="E63" s="19" t="str">
        <f>IFERROR(VLOOKUP(B:B,'[1]ریز بیمه های متفرقه'!B:H,7,0),"0")</f>
        <v>0</v>
      </c>
      <c r="F63" s="19">
        <f>IFERROR(VLOOKUP(B:B,'[1]ریز بیمه های متفرقه'!P:AB,13,0),"0")</f>
        <v>0</v>
      </c>
      <c r="G63" s="19">
        <f>IFERROR(VLOOKUP(B:B,'[1]ریز بیمه های متفرقه'!P:U,6,0),"0")</f>
        <v>0</v>
      </c>
      <c r="H63" s="19">
        <f>IFERROR(VLOOKUP('کلی '!B:B,'[1]ریز بیمه های متفرقه'!P:V,7,0),"0")</f>
        <v>0</v>
      </c>
      <c r="I63" s="19" t="str">
        <f>IFERROR(VLOOKUP(B:B,'[1]ریز بیمه های متفرقه'!B:C,2,0),"0")</f>
        <v>0</v>
      </c>
      <c r="J63" s="19">
        <f>IFERROR(VLOOKUP(B:B,'[1]ریز بیمه های متفرقه'!P:Q,2,0),"0")</f>
        <v>0</v>
      </c>
      <c r="K63" s="19" t="str">
        <f>IFERROR(VLOOKUP(B:B,'[1]ریز بیمه های متفرقه'!B:D,3,0),"0")</f>
        <v>0</v>
      </c>
      <c r="L63" s="19">
        <f>IFERROR(VLOOKUP(B:B,'[1]ریز بیمه های متفرقه'!P:R,3,0),"0")</f>
        <v>0</v>
      </c>
      <c r="M63" s="19" t="str">
        <f>IFERROR(VLOOKUP(B:B,'[1]ریز بیمه های متفرقه'!B:F,5,0),"0")</f>
        <v>0</v>
      </c>
      <c r="N63" s="19">
        <f>IFERROR(VLOOKUP(B:B,'[1]ریز بیمه های متفرقه'!P:T,5,0),"0")</f>
        <v>0</v>
      </c>
      <c r="O63" s="19">
        <f>IFERROR(VLOOKUP(B:B,'[1]ریز بیمه های متفرقه'!P:W,8,0),"0")</f>
        <v>0</v>
      </c>
      <c r="P63" s="19" t="str">
        <f>IFERROR(VLOOKUP(B:B,'[1]ریز بیمه های متفرقه'!B:G,6,0),"0")</f>
        <v>0</v>
      </c>
      <c r="Q63" s="19">
        <f>IFERROR(VLOOKUP(B:B,'[1]ریز بیمه های متفرقه'!P:X,9,0),"0")</f>
        <v>0</v>
      </c>
      <c r="R63" s="19">
        <f>IFERROR(VLOOKUP(B:B,'[1]ریز بیمه های متفرقه'!P:Y,10,0),"0")</f>
        <v>0</v>
      </c>
      <c r="S63" s="19" t="str">
        <f>IFERROR(VLOOKUP(B:B,'[1]ریز بیمه های متفرقه'!B:E,4,0),"0")</f>
        <v>0</v>
      </c>
      <c r="T63" s="19">
        <f>IFERROR(VLOOKUP(B:B,'[1]ریز بیمه های متفرقه'!P:S,4,0),"0")</f>
        <v>0</v>
      </c>
      <c r="U63" s="19">
        <f>IFERROR(VLOOKUP(B:B,'[1]ریز بیمه های متفرقه'!P:Z,11,0),"0")</f>
        <v>0</v>
      </c>
      <c r="V63" s="19">
        <f>IFERROR(VLOOKUP(B:B,'[1]ریز بیمه های متفرقه'!P:AA,12,0),"0")</f>
        <v>0</v>
      </c>
      <c r="W63" s="19" t="str">
        <f>IFERROR(VLOOKUP(B:B,'[1]ریز بیمه های متفرقه'!B:J,9,0),"0")</f>
        <v>0</v>
      </c>
      <c r="X63" s="19">
        <f>IFERROR(VLOOKUP(B:B,'[1]ریز بیمه های متفرقه'!P:AF,17,0),"0")</f>
        <v>0</v>
      </c>
      <c r="Y63" s="19" t="str">
        <f>IFERROR(VLOOKUP(B:B,'[1]ریز بیمه های متفرقه'!B:K,10,0),"0")</f>
        <v>0</v>
      </c>
      <c r="Z63" s="19">
        <f>IFERROR(VLOOKUP(B:B,'[1]ریز بیمه های متفرقه'!P:AG,18,0),"0")</f>
        <v>0</v>
      </c>
      <c r="AA63" s="19">
        <f>IFERROR(VLOOKUP(B:B,'[1]ریز بیمه های متفرقه'!P:AH,19,0),"0")</f>
        <v>0</v>
      </c>
      <c r="AB63" s="19">
        <f>IFERROR(VLOOKUP(B:B,'[1]ریز بیمه های متفرقه'!P:AC,14,0),"0")</f>
        <v>0</v>
      </c>
      <c r="AC63" s="19" t="str">
        <f>IFERROR(VLOOKUP(B:B,'[1]ریز بیمه های متفرقه'!B:L,11,0),"0")</f>
        <v>0</v>
      </c>
      <c r="AD63" s="19">
        <f>IFERROR(VLOOKUP(B:B,'[1]ریز بیمه های متفرقه'!P:AI,20,0),"0")</f>
        <v>0</v>
      </c>
      <c r="AE63" s="19">
        <f>IFERROR(VLOOKUP(B:B,'[1]ریز بیمه های متفرقه'!P:AD,15,0),"0")</f>
        <v>0</v>
      </c>
      <c r="AF63" s="19">
        <f t="shared" si="1"/>
        <v>2690800</v>
      </c>
      <c r="AH63" s="21"/>
    </row>
    <row r="64" spans="1:34" ht="19.5">
      <c r="A64" s="17" t="s">
        <v>93</v>
      </c>
      <c r="B64" s="18">
        <v>253220</v>
      </c>
      <c r="C64" s="19" t="str">
        <f>IFERROR(VLOOKUP(B:B,'[1]ریز بیمه های متفرقه'!B:I,8,0),"0")</f>
        <v>0</v>
      </c>
      <c r="D64" s="19">
        <f>IFERROR(VLOOKUP(B:B,'[1]ریز بیمه های متفرقه'!P:AE,16,0),"0")</f>
        <v>57383930</v>
      </c>
      <c r="E64" s="19" t="str">
        <f>IFERROR(VLOOKUP(B:B,'[1]ریز بیمه های متفرقه'!B:H,7,0),"0")</f>
        <v>0</v>
      </c>
      <c r="F64" s="19">
        <f>IFERROR(VLOOKUP(B:B,'[1]ریز بیمه های متفرقه'!P:AB,13,0),"0")</f>
        <v>0</v>
      </c>
      <c r="G64" s="19">
        <f>IFERROR(VLOOKUP(B:B,'[1]ریز بیمه های متفرقه'!P:U,6,0),"0")</f>
        <v>0</v>
      </c>
      <c r="H64" s="19">
        <f>IFERROR(VLOOKUP('کلی '!B:B,'[1]ریز بیمه های متفرقه'!P:V,7,0),"0")</f>
        <v>0</v>
      </c>
      <c r="I64" s="19" t="str">
        <f>IFERROR(VLOOKUP(B:B,'[1]ریز بیمه های متفرقه'!B:C,2,0),"0")</f>
        <v>0</v>
      </c>
      <c r="J64" s="19">
        <f>IFERROR(VLOOKUP(B:B,'[1]ریز بیمه های متفرقه'!P:Q,2,0),"0")</f>
        <v>0</v>
      </c>
      <c r="K64" s="19" t="str">
        <f>IFERROR(VLOOKUP(B:B,'[1]ریز بیمه های متفرقه'!B:D,3,0),"0")</f>
        <v>0</v>
      </c>
      <c r="L64" s="19">
        <f>IFERROR(VLOOKUP(B:B,'[1]ریز بیمه های متفرقه'!P:R,3,0),"0")</f>
        <v>0</v>
      </c>
      <c r="M64" s="19" t="str">
        <f>IFERROR(VLOOKUP(B:B,'[1]ریز بیمه های متفرقه'!B:F,5,0),"0")</f>
        <v>0</v>
      </c>
      <c r="N64" s="19">
        <f>IFERROR(VLOOKUP(B:B,'[1]ریز بیمه های متفرقه'!P:T,5,0),"0")</f>
        <v>0</v>
      </c>
      <c r="O64" s="19">
        <f>IFERROR(VLOOKUP(B:B,'[1]ریز بیمه های متفرقه'!P:W,8,0),"0")</f>
        <v>0</v>
      </c>
      <c r="P64" s="19" t="str">
        <f>IFERROR(VLOOKUP(B:B,'[1]ریز بیمه های متفرقه'!B:G,6,0),"0")</f>
        <v>0</v>
      </c>
      <c r="Q64" s="19">
        <f>IFERROR(VLOOKUP(B:B,'[1]ریز بیمه های متفرقه'!P:X,9,0),"0")</f>
        <v>0</v>
      </c>
      <c r="R64" s="19">
        <f>IFERROR(VLOOKUP(B:B,'[1]ریز بیمه های متفرقه'!P:Y,10,0),"0")</f>
        <v>0</v>
      </c>
      <c r="S64" s="19" t="str">
        <f>IFERROR(VLOOKUP(B:B,'[1]ریز بیمه های متفرقه'!B:E,4,0),"0")</f>
        <v>0</v>
      </c>
      <c r="T64" s="19">
        <f>IFERROR(VLOOKUP(B:B,'[1]ریز بیمه های متفرقه'!P:S,4,0),"0")</f>
        <v>0</v>
      </c>
      <c r="U64" s="19">
        <f>IFERROR(VLOOKUP(B:B,'[1]ریز بیمه های متفرقه'!P:Z,11,0),"0")</f>
        <v>0</v>
      </c>
      <c r="V64" s="19">
        <f>IFERROR(VLOOKUP(B:B,'[1]ریز بیمه های متفرقه'!P:AA,12,0),"0")</f>
        <v>0</v>
      </c>
      <c r="W64" s="19" t="str">
        <f>IFERROR(VLOOKUP(B:B,'[1]ریز بیمه های متفرقه'!B:J,9,0),"0")</f>
        <v>0</v>
      </c>
      <c r="X64" s="19">
        <f>IFERROR(VLOOKUP(B:B,'[1]ریز بیمه های متفرقه'!P:AF,17,0),"0")</f>
        <v>0</v>
      </c>
      <c r="Y64" s="19" t="str">
        <f>IFERROR(VLOOKUP(B:B,'[1]ریز بیمه های متفرقه'!B:K,10,0),"0")</f>
        <v>0</v>
      </c>
      <c r="Z64" s="19">
        <f>IFERROR(VLOOKUP(B:B,'[1]ریز بیمه های متفرقه'!P:AG,18,0),"0")</f>
        <v>0</v>
      </c>
      <c r="AA64" s="19">
        <f>IFERROR(VLOOKUP(B:B,'[1]ریز بیمه های متفرقه'!P:AH,19,0),"0")</f>
        <v>0</v>
      </c>
      <c r="AB64" s="19">
        <f>IFERROR(VLOOKUP(B:B,'[1]ریز بیمه های متفرقه'!P:AC,14,0),"0")</f>
        <v>0</v>
      </c>
      <c r="AC64" s="19" t="str">
        <f>IFERROR(VLOOKUP(B:B,'[1]ریز بیمه های متفرقه'!B:L,11,0),"0")</f>
        <v>0</v>
      </c>
      <c r="AD64" s="19">
        <f>IFERROR(VLOOKUP(B:B,'[1]ریز بیمه های متفرقه'!P:AI,20,0),"0")</f>
        <v>0</v>
      </c>
      <c r="AE64" s="19">
        <f>IFERROR(VLOOKUP(B:B,'[1]ریز بیمه های متفرقه'!P:AD,15,0),"0")</f>
        <v>0</v>
      </c>
      <c r="AF64" s="19">
        <f t="shared" si="1"/>
        <v>57383930</v>
      </c>
      <c r="AH64" s="21"/>
    </row>
    <row r="65" spans="1:34" ht="19.5">
      <c r="A65" s="17" t="s">
        <v>94</v>
      </c>
      <c r="B65" s="18">
        <v>253221</v>
      </c>
      <c r="C65" s="19" t="str">
        <f>IFERROR(VLOOKUP(B:B,'[1]ریز بیمه های متفرقه'!B:I,8,0),"0")</f>
        <v>0</v>
      </c>
      <c r="D65" s="19">
        <f>IFERROR(VLOOKUP(B:B,'[1]ریز بیمه های متفرقه'!P:AE,16,0),"0")</f>
        <v>1864300060</v>
      </c>
      <c r="E65" s="19" t="str">
        <f>IFERROR(VLOOKUP(B:B,'[1]ریز بیمه های متفرقه'!B:H,7,0),"0")</f>
        <v>0</v>
      </c>
      <c r="F65" s="19">
        <f>IFERROR(VLOOKUP(B:B,'[1]ریز بیمه های متفرقه'!P:AB,13,0),"0")</f>
        <v>0</v>
      </c>
      <c r="G65" s="19">
        <f>IFERROR(VLOOKUP(B:B,'[1]ریز بیمه های متفرقه'!P:U,6,0),"0")</f>
        <v>0</v>
      </c>
      <c r="H65" s="19">
        <f>IFERROR(VLOOKUP('کلی '!B:B,'[1]ریز بیمه های متفرقه'!P:V,7,0),"0")</f>
        <v>0</v>
      </c>
      <c r="I65" s="19" t="str">
        <f>IFERROR(VLOOKUP(B:B,'[1]ریز بیمه های متفرقه'!B:C,2,0),"0")</f>
        <v>0</v>
      </c>
      <c r="J65" s="19">
        <f>IFERROR(VLOOKUP(B:B,'[1]ریز بیمه های متفرقه'!P:Q,2,0),"0")</f>
        <v>0</v>
      </c>
      <c r="K65" s="19" t="str">
        <f>IFERROR(VLOOKUP(B:B,'[1]ریز بیمه های متفرقه'!B:D,3,0),"0")</f>
        <v>0</v>
      </c>
      <c r="L65" s="19">
        <f>IFERROR(VLOOKUP(B:B,'[1]ریز بیمه های متفرقه'!P:R,3,0),"0")</f>
        <v>0</v>
      </c>
      <c r="M65" s="19" t="str">
        <f>IFERROR(VLOOKUP(B:B,'[1]ریز بیمه های متفرقه'!B:F,5,0),"0")</f>
        <v>0</v>
      </c>
      <c r="N65" s="19">
        <f>IFERROR(VLOOKUP(B:B,'[1]ریز بیمه های متفرقه'!P:T,5,0),"0")</f>
        <v>0</v>
      </c>
      <c r="O65" s="19">
        <f>IFERROR(VLOOKUP(B:B,'[1]ریز بیمه های متفرقه'!P:W,8,0),"0")</f>
        <v>0</v>
      </c>
      <c r="P65" s="19" t="str">
        <f>IFERROR(VLOOKUP(B:B,'[1]ریز بیمه های متفرقه'!B:G,6,0),"0")</f>
        <v>0</v>
      </c>
      <c r="Q65" s="19">
        <f>IFERROR(VLOOKUP(B:B,'[1]ریز بیمه های متفرقه'!P:X,9,0),"0")</f>
        <v>0</v>
      </c>
      <c r="R65" s="19">
        <f>IFERROR(VLOOKUP(B:B,'[1]ریز بیمه های متفرقه'!P:Y,10,0),"0")</f>
        <v>0</v>
      </c>
      <c r="S65" s="19" t="str">
        <f>IFERROR(VLOOKUP(B:B,'[1]ریز بیمه های متفرقه'!B:E,4,0),"0")</f>
        <v>0</v>
      </c>
      <c r="T65" s="19">
        <f>IFERROR(VLOOKUP(B:B,'[1]ریز بیمه های متفرقه'!P:S,4,0),"0")</f>
        <v>0</v>
      </c>
      <c r="U65" s="19">
        <f>IFERROR(VLOOKUP(B:B,'[1]ریز بیمه های متفرقه'!P:Z,11,0),"0")</f>
        <v>0</v>
      </c>
      <c r="V65" s="19">
        <f>IFERROR(VLOOKUP(B:B,'[1]ریز بیمه های متفرقه'!P:AA,12,0),"0")</f>
        <v>0</v>
      </c>
      <c r="W65" s="19" t="str">
        <f>IFERROR(VLOOKUP(B:B,'[1]ریز بیمه های متفرقه'!B:J,9,0),"0")</f>
        <v>0</v>
      </c>
      <c r="X65" s="19">
        <f>IFERROR(VLOOKUP(B:B,'[1]ریز بیمه های متفرقه'!P:AF,17,0),"0")</f>
        <v>0</v>
      </c>
      <c r="Y65" s="19" t="str">
        <f>IFERROR(VLOOKUP(B:B,'[1]ریز بیمه های متفرقه'!B:K,10,0),"0")</f>
        <v>0</v>
      </c>
      <c r="Z65" s="19">
        <f>IFERROR(VLOOKUP(B:B,'[1]ریز بیمه های متفرقه'!P:AG,18,0),"0")</f>
        <v>0</v>
      </c>
      <c r="AA65" s="19">
        <f>IFERROR(VLOOKUP(B:B,'[1]ریز بیمه های متفرقه'!P:AH,19,0),"0")</f>
        <v>0</v>
      </c>
      <c r="AB65" s="19">
        <f>IFERROR(VLOOKUP(B:B,'[1]ریز بیمه های متفرقه'!P:AC,14,0),"0")</f>
        <v>0</v>
      </c>
      <c r="AC65" s="19" t="str">
        <f>IFERROR(VLOOKUP(B:B,'[1]ریز بیمه های متفرقه'!B:L,11,0),"0")</f>
        <v>0</v>
      </c>
      <c r="AD65" s="19">
        <f>IFERROR(VLOOKUP(B:B,'[1]ریز بیمه های متفرقه'!P:AI,20,0),"0")</f>
        <v>0</v>
      </c>
      <c r="AE65" s="19">
        <f>IFERROR(VLOOKUP(B:B,'[1]ریز بیمه های متفرقه'!P:AD,15,0),"0")</f>
        <v>0</v>
      </c>
      <c r="AF65" s="19">
        <f t="shared" si="1"/>
        <v>1864300060</v>
      </c>
      <c r="AH65" s="21"/>
    </row>
    <row r="66" spans="1:34" ht="19.5">
      <c r="A66" s="17" t="s">
        <v>95</v>
      </c>
      <c r="B66" s="18">
        <v>253222</v>
      </c>
      <c r="C66" s="19" t="str">
        <f>IFERROR(VLOOKUP(B:B,'[1]ریز بیمه های متفرقه'!B:I,8,0),"0")</f>
        <v>0</v>
      </c>
      <c r="D66" s="19">
        <f>IFERROR(VLOOKUP(B:B,'[1]ریز بیمه های متفرقه'!P:AE,16,0),"0")</f>
        <v>200540560</v>
      </c>
      <c r="E66" s="19" t="str">
        <f>IFERROR(VLOOKUP(B:B,'[1]ریز بیمه های متفرقه'!B:H,7,0),"0")</f>
        <v>0</v>
      </c>
      <c r="F66" s="19">
        <f>IFERROR(VLOOKUP(B:B,'[1]ریز بیمه های متفرقه'!P:AB,13,0),"0")</f>
        <v>0</v>
      </c>
      <c r="G66" s="19">
        <f>IFERROR(VLOOKUP(B:B,'[1]ریز بیمه های متفرقه'!P:U,6,0),"0")</f>
        <v>0</v>
      </c>
      <c r="H66" s="19">
        <f>IFERROR(VLOOKUP('کلی '!B:B,'[1]ریز بیمه های متفرقه'!P:V,7,0),"0")</f>
        <v>0</v>
      </c>
      <c r="I66" s="19" t="str">
        <f>IFERROR(VLOOKUP(B:B,'[1]ریز بیمه های متفرقه'!B:C,2,0),"0")</f>
        <v>0</v>
      </c>
      <c r="J66" s="19">
        <f>IFERROR(VLOOKUP(B:B,'[1]ریز بیمه های متفرقه'!P:Q,2,0),"0")</f>
        <v>0</v>
      </c>
      <c r="K66" s="19" t="str">
        <f>IFERROR(VLOOKUP(B:B,'[1]ریز بیمه های متفرقه'!B:D,3,0),"0")</f>
        <v>0</v>
      </c>
      <c r="L66" s="19">
        <f>IFERROR(VLOOKUP(B:B,'[1]ریز بیمه های متفرقه'!P:R,3,0),"0")</f>
        <v>0</v>
      </c>
      <c r="M66" s="19" t="str">
        <f>IFERROR(VLOOKUP(B:B,'[1]ریز بیمه های متفرقه'!B:F,5,0),"0")</f>
        <v>0</v>
      </c>
      <c r="N66" s="19">
        <f>IFERROR(VLOOKUP(B:B,'[1]ریز بیمه های متفرقه'!P:T,5,0),"0")</f>
        <v>0</v>
      </c>
      <c r="O66" s="19">
        <f>IFERROR(VLOOKUP(B:B,'[1]ریز بیمه های متفرقه'!P:W,8,0),"0")</f>
        <v>0</v>
      </c>
      <c r="P66" s="19" t="str">
        <f>IFERROR(VLOOKUP(B:B,'[1]ریز بیمه های متفرقه'!B:G,6,0),"0")</f>
        <v>0</v>
      </c>
      <c r="Q66" s="19">
        <f>IFERROR(VLOOKUP(B:B,'[1]ریز بیمه های متفرقه'!P:X,9,0),"0")</f>
        <v>0</v>
      </c>
      <c r="R66" s="19">
        <f>IFERROR(VLOOKUP(B:B,'[1]ریز بیمه های متفرقه'!P:Y,10,0),"0")</f>
        <v>0</v>
      </c>
      <c r="S66" s="19" t="str">
        <f>IFERROR(VLOOKUP(B:B,'[1]ریز بیمه های متفرقه'!B:E,4,0),"0")</f>
        <v>0</v>
      </c>
      <c r="T66" s="19">
        <f>IFERROR(VLOOKUP(B:B,'[1]ریز بیمه های متفرقه'!P:S,4,0),"0")</f>
        <v>0</v>
      </c>
      <c r="U66" s="19">
        <f>IFERROR(VLOOKUP(B:B,'[1]ریز بیمه های متفرقه'!P:Z,11,0),"0")</f>
        <v>0</v>
      </c>
      <c r="V66" s="19">
        <f>IFERROR(VLOOKUP(B:B,'[1]ریز بیمه های متفرقه'!P:AA,12,0),"0")</f>
        <v>0</v>
      </c>
      <c r="W66" s="19" t="str">
        <f>IFERROR(VLOOKUP(B:B,'[1]ریز بیمه های متفرقه'!B:J,9,0),"0")</f>
        <v>0</v>
      </c>
      <c r="X66" s="19">
        <f>IFERROR(VLOOKUP(B:B,'[1]ریز بیمه های متفرقه'!P:AF,17,0),"0")</f>
        <v>0</v>
      </c>
      <c r="Y66" s="19" t="str">
        <f>IFERROR(VLOOKUP(B:B,'[1]ریز بیمه های متفرقه'!B:K,10,0),"0")</f>
        <v>0</v>
      </c>
      <c r="Z66" s="19">
        <f>IFERROR(VLOOKUP(B:B,'[1]ریز بیمه های متفرقه'!P:AG,18,0),"0")</f>
        <v>0</v>
      </c>
      <c r="AA66" s="19">
        <f>IFERROR(VLOOKUP(B:B,'[1]ریز بیمه های متفرقه'!P:AH,19,0),"0")</f>
        <v>0</v>
      </c>
      <c r="AB66" s="19">
        <f>IFERROR(VLOOKUP(B:B,'[1]ریز بیمه های متفرقه'!P:AC,14,0),"0")</f>
        <v>0</v>
      </c>
      <c r="AC66" s="19" t="str">
        <f>IFERROR(VLOOKUP(B:B,'[1]ریز بیمه های متفرقه'!B:L,11,0),"0")</f>
        <v>0</v>
      </c>
      <c r="AD66" s="19">
        <f>IFERROR(VLOOKUP(B:B,'[1]ریز بیمه های متفرقه'!P:AI,20,0),"0")</f>
        <v>0</v>
      </c>
      <c r="AE66" s="19">
        <f>IFERROR(VLOOKUP(B:B,'[1]ریز بیمه های متفرقه'!P:AD,15,0),"0")</f>
        <v>0</v>
      </c>
      <c r="AF66" s="19">
        <f t="shared" si="1"/>
        <v>200540560</v>
      </c>
      <c r="AH66" s="21"/>
    </row>
    <row r="67" spans="1:34" ht="19.5">
      <c r="A67" s="17" t="s">
        <v>96</v>
      </c>
      <c r="B67" s="18">
        <v>253223</v>
      </c>
      <c r="C67" s="19" t="str">
        <f>IFERROR(VLOOKUP(B:B,'[1]ریز بیمه های متفرقه'!B:I,8,0),"0")</f>
        <v>0</v>
      </c>
      <c r="D67" s="19">
        <f>IFERROR(VLOOKUP(B:B,'[1]ریز بیمه های متفرقه'!P:AE,16,0),"0")</f>
        <v>59495610</v>
      </c>
      <c r="E67" s="19" t="str">
        <f>IFERROR(VLOOKUP(B:B,'[1]ریز بیمه های متفرقه'!B:H,7,0),"0")</f>
        <v>0</v>
      </c>
      <c r="F67" s="19">
        <f>IFERROR(VLOOKUP(B:B,'[1]ریز بیمه های متفرقه'!P:AB,13,0),"0")</f>
        <v>0</v>
      </c>
      <c r="G67" s="19">
        <f>IFERROR(VLOOKUP(B:B,'[1]ریز بیمه های متفرقه'!P:U,6,0),"0")</f>
        <v>0</v>
      </c>
      <c r="H67" s="19">
        <f>IFERROR(VLOOKUP('کلی '!B:B,'[1]ریز بیمه های متفرقه'!P:V,7,0),"0")</f>
        <v>0</v>
      </c>
      <c r="I67" s="19" t="str">
        <f>IFERROR(VLOOKUP(B:B,'[1]ریز بیمه های متفرقه'!B:C,2,0),"0")</f>
        <v>0</v>
      </c>
      <c r="J67" s="19">
        <f>IFERROR(VLOOKUP(B:B,'[1]ریز بیمه های متفرقه'!P:Q,2,0),"0")</f>
        <v>0</v>
      </c>
      <c r="K67" s="19" t="str">
        <f>IFERROR(VLOOKUP(B:B,'[1]ریز بیمه های متفرقه'!B:D,3,0),"0")</f>
        <v>0</v>
      </c>
      <c r="L67" s="19">
        <f>IFERROR(VLOOKUP(B:B,'[1]ریز بیمه های متفرقه'!P:R,3,0),"0")</f>
        <v>0</v>
      </c>
      <c r="M67" s="19" t="str">
        <f>IFERROR(VLOOKUP(B:B,'[1]ریز بیمه های متفرقه'!B:F,5,0),"0")</f>
        <v>0</v>
      </c>
      <c r="N67" s="19">
        <f>IFERROR(VLOOKUP(B:B,'[1]ریز بیمه های متفرقه'!P:T,5,0),"0")</f>
        <v>0</v>
      </c>
      <c r="O67" s="19">
        <f>IFERROR(VLOOKUP(B:B,'[1]ریز بیمه های متفرقه'!P:W,8,0),"0")</f>
        <v>0</v>
      </c>
      <c r="P67" s="19" t="str">
        <f>IFERROR(VLOOKUP(B:B,'[1]ریز بیمه های متفرقه'!B:G,6,0),"0")</f>
        <v>0</v>
      </c>
      <c r="Q67" s="19">
        <f>IFERROR(VLOOKUP(B:B,'[1]ریز بیمه های متفرقه'!P:X,9,0),"0")</f>
        <v>0</v>
      </c>
      <c r="R67" s="19">
        <f>IFERROR(VLOOKUP(B:B,'[1]ریز بیمه های متفرقه'!P:Y,10,0),"0")</f>
        <v>0</v>
      </c>
      <c r="S67" s="19" t="str">
        <f>IFERROR(VLOOKUP(B:B,'[1]ریز بیمه های متفرقه'!B:E,4,0),"0")</f>
        <v>0</v>
      </c>
      <c r="T67" s="19">
        <f>IFERROR(VLOOKUP(B:B,'[1]ریز بیمه های متفرقه'!P:S,4,0),"0")</f>
        <v>0</v>
      </c>
      <c r="U67" s="19">
        <f>IFERROR(VLOOKUP(B:B,'[1]ریز بیمه های متفرقه'!P:Z,11,0),"0")</f>
        <v>0</v>
      </c>
      <c r="V67" s="19">
        <f>IFERROR(VLOOKUP(B:B,'[1]ریز بیمه های متفرقه'!P:AA,12,0),"0")</f>
        <v>0</v>
      </c>
      <c r="W67" s="19" t="str">
        <f>IFERROR(VLOOKUP(B:B,'[1]ریز بیمه های متفرقه'!B:J,9,0),"0")</f>
        <v>0</v>
      </c>
      <c r="X67" s="19">
        <f>IFERROR(VLOOKUP(B:B,'[1]ریز بیمه های متفرقه'!P:AF,17,0),"0")</f>
        <v>0</v>
      </c>
      <c r="Y67" s="19" t="str">
        <f>IFERROR(VLOOKUP(B:B,'[1]ریز بیمه های متفرقه'!B:K,10,0),"0")</f>
        <v>0</v>
      </c>
      <c r="Z67" s="19">
        <f>IFERROR(VLOOKUP(B:B,'[1]ریز بیمه های متفرقه'!P:AG,18,0),"0")</f>
        <v>0</v>
      </c>
      <c r="AA67" s="19">
        <f>IFERROR(VLOOKUP(B:B,'[1]ریز بیمه های متفرقه'!P:AH,19,0),"0")</f>
        <v>0</v>
      </c>
      <c r="AB67" s="19">
        <f>IFERROR(VLOOKUP(B:B,'[1]ریز بیمه های متفرقه'!P:AC,14,0),"0")</f>
        <v>0</v>
      </c>
      <c r="AC67" s="19" t="str">
        <f>IFERROR(VLOOKUP(B:B,'[1]ریز بیمه های متفرقه'!B:L,11,0),"0")</f>
        <v>0</v>
      </c>
      <c r="AD67" s="19">
        <f>IFERROR(VLOOKUP(B:B,'[1]ریز بیمه های متفرقه'!P:AI,20,0),"0")</f>
        <v>0</v>
      </c>
      <c r="AE67" s="19">
        <f>IFERROR(VLOOKUP(B:B,'[1]ریز بیمه های متفرقه'!P:AD,15,0),"0")</f>
        <v>0</v>
      </c>
      <c r="AF67" s="19">
        <f t="shared" ref="AF67:AF98" si="2">(SUM(C67:AE67))</f>
        <v>59495610</v>
      </c>
      <c r="AH67" s="21"/>
    </row>
    <row r="68" spans="1:34" ht="19.5">
      <c r="A68" s="17" t="s">
        <v>97</v>
      </c>
      <c r="B68" s="18">
        <v>253224</v>
      </c>
      <c r="C68" s="19" t="str">
        <f>IFERROR(VLOOKUP(B:B,'[1]ریز بیمه های متفرقه'!B:I,8,0),"0")</f>
        <v>0</v>
      </c>
      <c r="D68" s="19">
        <f>IFERROR(VLOOKUP(B:B,'[1]ریز بیمه های متفرقه'!P:AE,16,0),"0")</f>
        <v>92031980</v>
      </c>
      <c r="E68" s="19" t="str">
        <f>IFERROR(VLOOKUP(B:B,'[1]ریز بیمه های متفرقه'!B:H,7,0),"0")</f>
        <v>0</v>
      </c>
      <c r="F68" s="19">
        <f>IFERROR(VLOOKUP(B:B,'[1]ریز بیمه های متفرقه'!P:AB,13,0),"0")</f>
        <v>0</v>
      </c>
      <c r="G68" s="19">
        <f>IFERROR(VLOOKUP(B:B,'[1]ریز بیمه های متفرقه'!P:U,6,0),"0")</f>
        <v>0</v>
      </c>
      <c r="H68" s="19">
        <f>IFERROR(VLOOKUP('کلی '!B:B,'[1]ریز بیمه های متفرقه'!P:V,7,0),"0")</f>
        <v>0</v>
      </c>
      <c r="I68" s="19" t="str">
        <f>IFERROR(VLOOKUP(B:B,'[1]ریز بیمه های متفرقه'!B:C,2,0),"0")</f>
        <v>0</v>
      </c>
      <c r="J68" s="19">
        <f>IFERROR(VLOOKUP(B:B,'[1]ریز بیمه های متفرقه'!P:Q,2,0),"0")</f>
        <v>0</v>
      </c>
      <c r="K68" s="19" t="str">
        <f>IFERROR(VLOOKUP(B:B,'[1]ریز بیمه های متفرقه'!B:D,3,0),"0")</f>
        <v>0</v>
      </c>
      <c r="L68" s="19">
        <f>IFERROR(VLOOKUP(B:B,'[1]ریز بیمه های متفرقه'!P:R,3,0),"0")</f>
        <v>0</v>
      </c>
      <c r="M68" s="19" t="str">
        <f>IFERROR(VLOOKUP(B:B,'[1]ریز بیمه های متفرقه'!B:F,5,0),"0")</f>
        <v>0</v>
      </c>
      <c r="N68" s="19">
        <f>IFERROR(VLOOKUP(B:B,'[1]ریز بیمه های متفرقه'!P:T,5,0),"0")</f>
        <v>0</v>
      </c>
      <c r="O68" s="19">
        <f>IFERROR(VLOOKUP(B:B,'[1]ریز بیمه های متفرقه'!P:W,8,0),"0")</f>
        <v>0</v>
      </c>
      <c r="P68" s="19" t="str">
        <f>IFERROR(VLOOKUP(B:B,'[1]ریز بیمه های متفرقه'!B:G,6,0),"0")</f>
        <v>0</v>
      </c>
      <c r="Q68" s="19">
        <f>IFERROR(VLOOKUP(B:B,'[1]ریز بیمه های متفرقه'!P:X,9,0),"0")</f>
        <v>0</v>
      </c>
      <c r="R68" s="19">
        <f>IFERROR(VLOOKUP(B:B,'[1]ریز بیمه های متفرقه'!P:Y,10,0),"0")</f>
        <v>0</v>
      </c>
      <c r="S68" s="19" t="str">
        <f>IFERROR(VLOOKUP(B:B,'[1]ریز بیمه های متفرقه'!B:E,4,0),"0")</f>
        <v>0</v>
      </c>
      <c r="T68" s="19">
        <f>IFERROR(VLOOKUP(B:B,'[1]ریز بیمه های متفرقه'!P:S,4,0),"0")</f>
        <v>0</v>
      </c>
      <c r="U68" s="19">
        <f>IFERROR(VLOOKUP(B:B,'[1]ریز بیمه های متفرقه'!P:Z,11,0),"0")</f>
        <v>0</v>
      </c>
      <c r="V68" s="19">
        <f>IFERROR(VLOOKUP(B:B,'[1]ریز بیمه های متفرقه'!P:AA,12,0),"0")</f>
        <v>0</v>
      </c>
      <c r="W68" s="19" t="str">
        <f>IFERROR(VLOOKUP(B:B,'[1]ریز بیمه های متفرقه'!B:J,9,0),"0")</f>
        <v>0</v>
      </c>
      <c r="X68" s="19">
        <f>IFERROR(VLOOKUP(B:B,'[1]ریز بیمه های متفرقه'!P:AF,17,0),"0")</f>
        <v>0</v>
      </c>
      <c r="Y68" s="19" t="str">
        <f>IFERROR(VLOOKUP(B:B,'[1]ریز بیمه های متفرقه'!B:K,10,0),"0")</f>
        <v>0</v>
      </c>
      <c r="Z68" s="19">
        <f>IFERROR(VLOOKUP(B:B,'[1]ریز بیمه های متفرقه'!P:AG,18,0),"0")</f>
        <v>0</v>
      </c>
      <c r="AA68" s="19">
        <f>IFERROR(VLOOKUP(B:B,'[1]ریز بیمه های متفرقه'!P:AH,19,0),"0")</f>
        <v>0</v>
      </c>
      <c r="AB68" s="19">
        <f>IFERROR(VLOOKUP(B:B,'[1]ریز بیمه های متفرقه'!P:AC,14,0),"0")</f>
        <v>0</v>
      </c>
      <c r="AC68" s="19" t="str">
        <f>IFERROR(VLOOKUP(B:B,'[1]ریز بیمه های متفرقه'!B:L,11,0),"0")</f>
        <v>0</v>
      </c>
      <c r="AD68" s="19">
        <f>IFERROR(VLOOKUP(B:B,'[1]ریز بیمه های متفرقه'!P:AI,20,0),"0")</f>
        <v>0</v>
      </c>
      <c r="AE68" s="19">
        <f>IFERROR(VLOOKUP(B:B,'[1]ریز بیمه های متفرقه'!P:AD,15,0),"0")</f>
        <v>0</v>
      </c>
      <c r="AF68" s="19">
        <f t="shared" si="2"/>
        <v>92031980</v>
      </c>
      <c r="AH68" s="21"/>
    </row>
    <row r="69" spans="1:34" ht="19.5">
      <c r="A69" s="17" t="s">
        <v>98</v>
      </c>
      <c r="B69" s="18">
        <v>253225</v>
      </c>
      <c r="C69" s="19" t="str">
        <f>IFERROR(VLOOKUP(B:B,'[1]ریز بیمه های متفرقه'!B:I,8,0),"0")</f>
        <v>0</v>
      </c>
      <c r="D69" s="19">
        <f>IFERROR(VLOOKUP(B:B,'[1]ریز بیمه های متفرقه'!P:AE,16,0),"0")</f>
        <v>29429170</v>
      </c>
      <c r="E69" s="19" t="str">
        <f>IFERROR(VLOOKUP(B:B,'[1]ریز بیمه های متفرقه'!B:H,7,0),"0")</f>
        <v>0</v>
      </c>
      <c r="F69" s="19">
        <f>IFERROR(VLOOKUP(B:B,'[1]ریز بیمه های متفرقه'!P:AB,13,0),"0")</f>
        <v>0</v>
      </c>
      <c r="G69" s="19">
        <f>IFERROR(VLOOKUP(B:B,'[1]ریز بیمه های متفرقه'!P:U,6,0),"0")</f>
        <v>0</v>
      </c>
      <c r="H69" s="19">
        <f>IFERROR(VLOOKUP('کلی '!B:B,'[1]ریز بیمه های متفرقه'!P:V,7,0),"0")</f>
        <v>0</v>
      </c>
      <c r="I69" s="19" t="str">
        <f>IFERROR(VLOOKUP(B:B,'[1]ریز بیمه های متفرقه'!B:C,2,0),"0")</f>
        <v>0</v>
      </c>
      <c r="J69" s="19">
        <f>IFERROR(VLOOKUP(B:B,'[1]ریز بیمه های متفرقه'!P:Q,2,0),"0")</f>
        <v>0</v>
      </c>
      <c r="K69" s="19" t="str">
        <f>IFERROR(VLOOKUP(B:B,'[1]ریز بیمه های متفرقه'!B:D,3,0),"0")</f>
        <v>0</v>
      </c>
      <c r="L69" s="19">
        <f>IFERROR(VLOOKUP(B:B,'[1]ریز بیمه های متفرقه'!P:R,3,0),"0")</f>
        <v>0</v>
      </c>
      <c r="M69" s="19" t="str">
        <f>IFERROR(VLOOKUP(B:B,'[1]ریز بیمه های متفرقه'!B:F,5,0),"0")</f>
        <v>0</v>
      </c>
      <c r="N69" s="19">
        <f>IFERROR(VLOOKUP(B:B,'[1]ریز بیمه های متفرقه'!P:T,5,0),"0")</f>
        <v>0</v>
      </c>
      <c r="O69" s="19">
        <f>IFERROR(VLOOKUP(B:B,'[1]ریز بیمه های متفرقه'!P:W,8,0),"0")</f>
        <v>0</v>
      </c>
      <c r="P69" s="19" t="str">
        <f>IFERROR(VLOOKUP(B:B,'[1]ریز بیمه های متفرقه'!B:G,6,0),"0")</f>
        <v>0</v>
      </c>
      <c r="Q69" s="19">
        <f>IFERROR(VLOOKUP(B:B,'[1]ریز بیمه های متفرقه'!P:X,9,0),"0")</f>
        <v>0</v>
      </c>
      <c r="R69" s="19">
        <f>IFERROR(VLOOKUP(B:B,'[1]ریز بیمه های متفرقه'!P:Y,10,0),"0")</f>
        <v>0</v>
      </c>
      <c r="S69" s="19" t="str">
        <f>IFERROR(VLOOKUP(B:B,'[1]ریز بیمه های متفرقه'!B:E,4,0),"0")</f>
        <v>0</v>
      </c>
      <c r="T69" s="19">
        <f>IFERROR(VLOOKUP(B:B,'[1]ریز بیمه های متفرقه'!P:S,4,0),"0")</f>
        <v>0</v>
      </c>
      <c r="U69" s="19">
        <f>IFERROR(VLOOKUP(B:B,'[1]ریز بیمه های متفرقه'!P:Z,11,0),"0")</f>
        <v>0</v>
      </c>
      <c r="V69" s="19">
        <f>IFERROR(VLOOKUP(B:B,'[1]ریز بیمه های متفرقه'!P:AA,12,0),"0")</f>
        <v>0</v>
      </c>
      <c r="W69" s="19" t="str">
        <f>IFERROR(VLOOKUP(B:B,'[1]ریز بیمه های متفرقه'!B:J,9,0),"0")</f>
        <v>0</v>
      </c>
      <c r="X69" s="19">
        <f>IFERROR(VLOOKUP(B:B,'[1]ریز بیمه های متفرقه'!P:AF,17,0),"0")</f>
        <v>0</v>
      </c>
      <c r="Y69" s="19" t="str">
        <f>IFERROR(VLOOKUP(B:B,'[1]ریز بیمه های متفرقه'!B:K,10,0),"0")</f>
        <v>0</v>
      </c>
      <c r="Z69" s="19">
        <f>IFERROR(VLOOKUP(B:B,'[1]ریز بیمه های متفرقه'!P:AG,18,0),"0")</f>
        <v>0</v>
      </c>
      <c r="AA69" s="19">
        <f>IFERROR(VLOOKUP(B:B,'[1]ریز بیمه های متفرقه'!P:AH,19,0),"0")</f>
        <v>0</v>
      </c>
      <c r="AB69" s="19">
        <f>IFERROR(VLOOKUP(B:B,'[1]ریز بیمه های متفرقه'!P:AC,14,0),"0")</f>
        <v>0</v>
      </c>
      <c r="AC69" s="19" t="str">
        <f>IFERROR(VLOOKUP(B:B,'[1]ریز بیمه های متفرقه'!B:L,11,0),"0")</f>
        <v>0</v>
      </c>
      <c r="AD69" s="19">
        <f>IFERROR(VLOOKUP(B:B,'[1]ریز بیمه های متفرقه'!P:AI,20,0),"0")</f>
        <v>0</v>
      </c>
      <c r="AE69" s="19">
        <f>IFERROR(VLOOKUP(B:B,'[1]ریز بیمه های متفرقه'!P:AD,15,0),"0")</f>
        <v>0</v>
      </c>
      <c r="AF69" s="19">
        <f t="shared" si="2"/>
        <v>29429170</v>
      </c>
      <c r="AH69" s="21"/>
    </row>
    <row r="70" spans="1:34" ht="19.5">
      <c r="A70" s="17" t="s">
        <v>99</v>
      </c>
      <c r="B70" s="18">
        <v>253227</v>
      </c>
      <c r="C70" s="19" t="str">
        <f>IFERROR(VLOOKUP(B:B,'[1]ریز بیمه های متفرقه'!B:I,8,0),"0")</f>
        <v>0</v>
      </c>
      <c r="D70" s="19">
        <f>IFERROR(VLOOKUP(B:B,'[1]ریز بیمه های متفرقه'!P:AE,16,0),"0")</f>
        <v>15276800</v>
      </c>
      <c r="E70" s="19" t="str">
        <f>IFERROR(VLOOKUP(B:B,'[1]ریز بیمه های متفرقه'!B:H,7,0),"0")</f>
        <v>0</v>
      </c>
      <c r="F70" s="19">
        <f>IFERROR(VLOOKUP(B:B,'[1]ریز بیمه های متفرقه'!P:AB,13,0),"0")</f>
        <v>0</v>
      </c>
      <c r="G70" s="19">
        <f>IFERROR(VLOOKUP(B:B,'[1]ریز بیمه های متفرقه'!P:U,6,0),"0")</f>
        <v>0</v>
      </c>
      <c r="H70" s="19">
        <f>IFERROR(VLOOKUP('کلی '!B:B,'[1]ریز بیمه های متفرقه'!P:V,7,0),"0")</f>
        <v>0</v>
      </c>
      <c r="I70" s="19" t="str">
        <f>IFERROR(VLOOKUP(B:B,'[1]ریز بیمه های متفرقه'!B:C,2,0),"0")</f>
        <v>0</v>
      </c>
      <c r="J70" s="19">
        <f>IFERROR(VLOOKUP(B:B,'[1]ریز بیمه های متفرقه'!P:Q,2,0),"0")</f>
        <v>0</v>
      </c>
      <c r="K70" s="19" t="str">
        <f>IFERROR(VLOOKUP(B:B,'[1]ریز بیمه های متفرقه'!B:D,3,0),"0")</f>
        <v>0</v>
      </c>
      <c r="L70" s="19">
        <f>IFERROR(VLOOKUP(B:B,'[1]ریز بیمه های متفرقه'!P:R,3,0),"0")</f>
        <v>0</v>
      </c>
      <c r="M70" s="19" t="str">
        <f>IFERROR(VLOOKUP(B:B,'[1]ریز بیمه های متفرقه'!B:F,5,0),"0")</f>
        <v>0</v>
      </c>
      <c r="N70" s="19">
        <f>IFERROR(VLOOKUP(B:B,'[1]ریز بیمه های متفرقه'!P:T,5,0),"0")</f>
        <v>0</v>
      </c>
      <c r="O70" s="19">
        <f>IFERROR(VLOOKUP(B:B,'[1]ریز بیمه های متفرقه'!P:W,8,0),"0")</f>
        <v>0</v>
      </c>
      <c r="P70" s="19" t="str">
        <f>IFERROR(VLOOKUP(B:B,'[1]ریز بیمه های متفرقه'!B:G,6,0),"0")</f>
        <v>0</v>
      </c>
      <c r="Q70" s="19">
        <f>IFERROR(VLOOKUP(B:B,'[1]ریز بیمه های متفرقه'!P:X,9,0),"0")</f>
        <v>0</v>
      </c>
      <c r="R70" s="19">
        <f>IFERROR(VLOOKUP(B:B,'[1]ریز بیمه های متفرقه'!P:Y,10,0),"0")</f>
        <v>0</v>
      </c>
      <c r="S70" s="19" t="str">
        <f>IFERROR(VLOOKUP(B:B,'[1]ریز بیمه های متفرقه'!B:E,4,0),"0")</f>
        <v>0</v>
      </c>
      <c r="T70" s="19">
        <f>IFERROR(VLOOKUP(B:B,'[1]ریز بیمه های متفرقه'!P:S,4,0),"0")</f>
        <v>0</v>
      </c>
      <c r="U70" s="19">
        <f>IFERROR(VLOOKUP(B:B,'[1]ریز بیمه های متفرقه'!P:Z,11,0),"0")</f>
        <v>0</v>
      </c>
      <c r="V70" s="19">
        <f>IFERROR(VLOOKUP(B:B,'[1]ریز بیمه های متفرقه'!P:AA,12,0),"0")</f>
        <v>0</v>
      </c>
      <c r="W70" s="19" t="str">
        <f>IFERROR(VLOOKUP(B:B,'[1]ریز بیمه های متفرقه'!B:J,9,0),"0")</f>
        <v>0</v>
      </c>
      <c r="X70" s="19">
        <f>IFERROR(VLOOKUP(B:B,'[1]ریز بیمه های متفرقه'!P:AF,17,0),"0")</f>
        <v>0</v>
      </c>
      <c r="Y70" s="19" t="str">
        <f>IFERROR(VLOOKUP(B:B,'[1]ریز بیمه های متفرقه'!B:K,10,0),"0")</f>
        <v>0</v>
      </c>
      <c r="Z70" s="19">
        <f>IFERROR(VLOOKUP(B:B,'[1]ریز بیمه های متفرقه'!P:AG,18,0),"0")</f>
        <v>0</v>
      </c>
      <c r="AA70" s="19">
        <f>IFERROR(VLOOKUP(B:B,'[1]ریز بیمه های متفرقه'!P:AH,19,0),"0")</f>
        <v>0</v>
      </c>
      <c r="AB70" s="19">
        <f>IFERROR(VLOOKUP(B:B,'[1]ریز بیمه های متفرقه'!P:AC,14,0),"0")</f>
        <v>0</v>
      </c>
      <c r="AC70" s="19" t="str">
        <f>IFERROR(VLOOKUP(B:B,'[1]ریز بیمه های متفرقه'!B:L,11,0),"0")</f>
        <v>0</v>
      </c>
      <c r="AD70" s="19">
        <f>IFERROR(VLOOKUP(B:B,'[1]ریز بیمه های متفرقه'!P:AI,20,0),"0")</f>
        <v>0</v>
      </c>
      <c r="AE70" s="19">
        <f>IFERROR(VLOOKUP(B:B,'[1]ریز بیمه های متفرقه'!P:AD,15,0),"0")</f>
        <v>0</v>
      </c>
      <c r="AF70" s="19">
        <f t="shared" si="2"/>
        <v>15276800</v>
      </c>
      <c r="AH70" s="21"/>
    </row>
    <row r="71" spans="1:34" ht="19.5">
      <c r="A71" s="17" t="s">
        <v>100</v>
      </c>
      <c r="B71" s="18">
        <v>253228</v>
      </c>
      <c r="C71" s="19" t="str">
        <f>IFERROR(VLOOKUP(B:B,'[1]ریز بیمه های متفرقه'!B:I,8,0),"0")</f>
        <v>0</v>
      </c>
      <c r="D71" s="19">
        <f>IFERROR(VLOOKUP(B:B,'[1]ریز بیمه های متفرقه'!P:AE,16,0),"0")</f>
        <v>38539200</v>
      </c>
      <c r="E71" s="19" t="str">
        <f>IFERROR(VLOOKUP(B:B,'[1]ریز بیمه های متفرقه'!B:H,7,0),"0")</f>
        <v>0</v>
      </c>
      <c r="F71" s="19">
        <f>IFERROR(VLOOKUP(B:B,'[1]ریز بیمه های متفرقه'!P:AB,13,0),"0")</f>
        <v>0</v>
      </c>
      <c r="G71" s="19">
        <f>IFERROR(VLOOKUP(B:B,'[1]ریز بیمه های متفرقه'!P:U,6,0),"0")</f>
        <v>0</v>
      </c>
      <c r="H71" s="19">
        <f>IFERROR(VLOOKUP('کلی '!B:B,'[1]ریز بیمه های متفرقه'!P:V,7,0),"0")</f>
        <v>0</v>
      </c>
      <c r="I71" s="19" t="str">
        <f>IFERROR(VLOOKUP(B:B,'[1]ریز بیمه های متفرقه'!B:C,2,0),"0")</f>
        <v>0</v>
      </c>
      <c r="J71" s="19">
        <f>IFERROR(VLOOKUP(B:B,'[1]ریز بیمه های متفرقه'!P:Q,2,0),"0")</f>
        <v>0</v>
      </c>
      <c r="K71" s="19" t="str">
        <f>IFERROR(VLOOKUP(B:B,'[1]ریز بیمه های متفرقه'!B:D,3,0),"0")</f>
        <v>0</v>
      </c>
      <c r="L71" s="19">
        <f>IFERROR(VLOOKUP(B:B,'[1]ریز بیمه های متفرقه'!P:R,3,0),"0")</f>
        <v>0</v>
      </c>
      <c r="M71" s="19" t="str">
        <f>IFERROR(VLOOKUP(B:B,'[1]ریز بیمه های متفرقه'!B:F,5,0),"0")</f>
        <v>0</v>
      </c>
      <c r="N71" s="19">
        <f>IFERROR(VLOOKUP(B:B,'[1]ریز بیمه های متفرقه'!P:T,5,0),"0")</f>
        <v>0</v>
      </c>
      <c r="O71" s="19">
        <f>IFERROR(VLOOKUP(B:B,'[1]ریز بیمه های متفرقه'!P:W,8,0),"0")</f>
        <v>0</v>
      </c>
      <c r="P71" s="19" t="str">
        <f>IFERROR(VLOOKUP(B:B,'[1]ریز بیمه های متفرقه'!B:G,6,0),"0")</f>
        <v>0</v>
      </c>
      <c r="Q71" s="19">
        <f>IFERROR(VLOOKUP(B:B,'[1]ریز بیمه های متفرقه'!P:X,9,0),"0")</f>
        <v>0</v>
      </c>
      <c r="R71" s="19">
        <f>IFERROR(VLOOKUP(B:B,'[1]ریز بیمه های متفرقه'!P:Y,10,0),"0")</f>
        <v>0</v>
      </c>
      <c r="S71" s="19" t="str">
        <f>IFERROR(VLOOKUP(B:B,'[1]ریز بیمه های متفرقه'!B:E,4,0),"0")</f>
        <v>0</v>
      </c>
      <c r="T71" s="19">
        <f>IFERROR(VLOOKUP(B:B,'[1]ریز بیمه های متفرقه'!P:S,4,0),"0")</f>
        <v>0</v>
      </c>
      <c r="U71" s="19">
        <f>IFERROR(VLOOKUP(B:B,'[1]ریز بیمه های متفرقه'!P:Z,11,0),"0")</f>
        <v>0</v>
      </c>
      <c r="V71" s="19">
        <f>IFERROR(VLOOKUP(B:B,'[1]ریز بیمه های متفرقه'!P:AA,12,0),"0")</f>
        <v>0</v>
      </c>
      <c r="W71" s="19" t="str">
        <f>IFERROR(VLOOKUP(B:B,'[1]ریز بیمه های متفرقه'!B:J,9,0),"0")</f>
        <v>0</v>
      </c>
      <c r="X71" s="19">
        <f>IFERROR(VLOOKUP(B:B,'[1]ریز بیمه های متفرقه'!P:AF,17,0),"0")</f>
        <v>0</v>
      </c>
      <c r="Y71" s="19" t="str">
        <f>IFERROR(VLOOKUP(B:B,'[1]ریز بیمه های متفرقه'!B:K,10,0),"0")</f>
        <v>0</v>
      </c>
      <c r="Z71" s="19">
        <f>IFERROR(VLOOKUP(B:B,'[1]ریز بیمه های متفرقه'!P:AG,18,0),"0")</f>
        <v>0</v>
      </c>
      <c r="AA71" s="19">
        <f>IFERROR(VLOOKUP(B:B,'[1]ریز بیمه های متفرقه'!P:AH,19,0),"0")</f>
        <v>0</v>
      </c>
      <c r="AB71" s="19">
        <f>IFERROR(VLOOKUP(B:B,'[1]ریز بیمه های متفرقه'!P:AC,14,0),"0")</f>
        <v>0</v>
      </c>
      <c r="AC71" s="19" t="str">
        <f>IFERROR(VLOOKUP(B:B,'[1]ریز بیمه های متفرقه'!B:L,11,0),"0")</f>
        <v>0</v>
      </c>
      <c r="AD71" s="19">
        <f>IFERROR(VLOOKUP(B:B,'[1]ریز بیمه های متفرقه'!P:AI,20,0),"0")</f>
        <v>0</v>
      </c>
      <c r="AE71" s="19">
        <f>IFERROR(VLOOKUP(B:B,'[1]ریز بیمه های متفرقه'!P:AD,15,0),"0")</f>
        <v>0</v>
      </c>
      <c r="AF71" s="19">
        <f t="shared" si="2"/>
        <v>38539200</v>
      </c>
      <c r="AH71" s="21"/>
    </row>
    <row r="72" spans="1:34" ht="19.5">
      <c r="A72" s="17" t="s">
        <v>101</v>
      </c>
      <c r="B72" s="18">
        <v>253229</v>
      </c>
      <c r="C72" s="19" t="str">
        <f>IFERROR(VLOOKUP(B:B,'[1]ریز بیمه های متفرقه'!B:I,8,0),"0")</f>
        <v>0</v>
      </c>
      <c r="D72" s="19">
        <f>IFERROR(VLOOKUP(B:B,'[1]ریز بیمه های متفرقه'!P:AE,16,0),"0")</f>
        <v>80836790</v>
      </c>
      <c r="E72" s="19" t="str">
        <f>IFERROR(VLOOKUP(B:B,'[1]ریز بیمه های متفرقه'!B:H,7,0),"0")</f>
        <v>0</v>
      </c>
      <c r="F72" s="19">
        <f>IFERROR(VLOOKUP(B:B,'[1]ریز بیمه های متفرقه'!P:AB,13,0),"0")</f>
        <v>0</v>
      </c>
      <c r="G72" s="19">
        <f>IFERROR(VLOOKUP(B:B,'[1]ریز بیمه های متفرقه'!P:U,6,0),"0")</f>
        <v>0</v>
      </c>
      <c r="H72" s="19">
        <f>IFERROR(VLOOKUP('کلی '!B:B,'[1]ریز بیمه های متفرقه'!P:V,7,0),"0")</f>
        <v>0</v>
      </c>
      <c r="I72" s="19" t="str">
        <f>IFERROR(VLOOKUP(B:B,'[1]ریز بیمه های متفرقه'!B:C,2,0),"0")</f>
        <v>0</v>
      </c>
      <c r="J72" s="19">
        <f>IFERROR(VLOOKUP(B:B,'[1]ریز بیمه های متفرقه'!P:Q,2,0),"0")</f>
        <v>0</v>
      </c>
      <c r="K72" s="19" t="str">
        <f>IFERROR(VLOOKUP(B:B,'[1]ریز بیمه های متفرقه'!B:D,3,0),"0")</f>
        <v>0</v>
      </c>
      <c r="L72" s="19">
        <f>IFERROR(VLOOKUP(B:B,'[1]ریز بیمه های متفرقه'!P:R,3,0),"0")</f>
        <v>0</v>
      </c>
      <c r="M72" s="19" t="str">
        <f>IFERROR(VLOOKUP(B:B,'[1]ریز بیمه های متفرقه'!B:F,5,0),"0")</f>
        <v>0</v>
      </c>
      <c r="N72" s="19">
        <f>IFERROR(VLOOKUP(B:B,'[1]ریز بیمه های متفرقه'!P:T,5,0),"0")</f>
        <v>0</v>
      </c>
      <c r="O72" s="19">
        <f>IFERROR(VLOOKUP(B:B,'[1]ریز بیمه های متفرقه'!P:W,8,0),"0")</f>
        <v>0</v>
      </c>
      <c r="P72" s="19" t="str">
        <f>IFERROR(VLOOKUP(B:B,'[1]ریز بیمه های متفرقه'!B:G,6,0),"0")</f>
        <v>0</v>
      </c>
      <c r="Q72" s="19">
        <f>IFERROR(VLOOKUP(B:B,'[1]ریز بیمه های متفرقه'!P:X,9,0),"0")</f>
        <v>0</v>
      </c>
      <c r="R72" s="19">
        <f>IFERROR(VLOOKUP(B:B,'[1]ریز بیمه های متفرقه'!P:Y,10,0),"0")</f>
        <v>0</v>
      </c>
      <c r="S72" s="19" t="str">
        <f>IFERROR(VLOOKUP(B:B,'[1]ریز بیمه های متفرقه'!B:E,4,0),"0")</f>
        <v>0</v>
      </c>
      <c r="T72" s="19">
        <f>IFERROR(VLOOKUP(B:B,'[1]ریز بیمه های متفرقه'!P:S,4,0),"0")</f>
        <v>0</v>
      </c>
      <c r="U72" s="19">
        <f>IFERROR(VLOOKUP(B:B,'[1]ریز بیمه های متفرقه'!P:Z,11,0),"0")</f>
        <v>0</v>
      </c>
      <c r="V72" s="19">
        <f>IFERROR(VLOOKUP(B:B,'[1]ریز بیمه های متفرقه'!P:AA,12,0),"0")</f>
        <v>0</v>
      </c>
      <c r="W72" s="19" t="str">
        <f>IFERROR(VLOOKUP(B:B,'[1]ریز بیمه های متفرقه'!B:J,9,0),"0")</f>
        <v>0</v>
      </c>
      <c r="X72" s="19">
        <f>IFERROR(VLOOKUP(B:B,'[1]ریز بیمه های متفرقه'!P:AF,17,0),"0")</f>
        <v>0</v>
      </c>
      <c r="Y72" s="19" t="str">
        <f>IFERROR(VLOOKUP(B:B,'[1]ریز بیمه های متفرقه'!B:K,10,0),"0")</f>
        <v>0</v>
      </c>
      <c r="Z72" s="19">
        <f>IFERROR(VLOOKUP(B:B,'[1]ریز بیمه های متفرقه'!P:AG,18,0),"0")</f>
        <v>0</v>
      </c>
      <c r="AA72" s="19">
        <f>IFERROR(VLOOKUP(B:B,'[1]ریز بیمه های متفرقه'!P:AH,19,0),"0")</f>
        <v>0</v>
      </c>
      <c r="AB72" s="19">
        <f>IFERROR(VLOOKUP(B:B,'[1]ریز بیمه های متفرقه'!P:AC,14,0),"0")</f>
        <v>0</v>
      </c>
      <c r="AC72" s="19" t="str">
        <f>IFERROR(VLOOKUP(B:B,'[1]ریز بیمه های متفرقه'!B:L,11,0),"0")</f>
        <v>0</v>
      </c>
      <c r="AD72" s="19">
        <f>IFERROR(VLOOKUP(B:B,'[1]ریز بیمه های متفرقه'!P:AI,20,0),"0")</f>
        <v>0</v>
      </c>
      <c r="AE72" s="19">
        <f>IFERROR(VLOOKUP(B:B,'[1]ریز بیمه های متفرقه'!P:AD,15,0),"0")</f>
        <v>0</v>
      </c>
      <c r="AF72" s="19">
        <f t="shared" si="2"/>
        <v>80836790</v>
      </c>
      <c r="AH72" s="21"/>
    </row>
    <row r="73" spans="1:34" ht="19.5">
      <c r="A73" s="17" t="s">
        <v>102</v>
      </c>
      <c r="B73" s="18">
        <v>253230</v>
      </c>
      <c r="C73" s="19" t="str">
        <f>IFERROR(VLOOKUP(B:B,'[1]ریز بیمه های متفرقه'!B:I,8,0),"0")</f>
        <v>0</v>
      </c>
      <c r="D73" s="19">
        <f>IFERROR(VLOOKUP(B:B,'[1]ریز بیمه های متفرقه'!P:AE,16,0),"0")</f>
        <v>7985600</v>
      </c>
      <c r="E73" s="19" t="str">
        <f>IFERROR(VLOOKUP(B:B,'[1]ریز بیمه های متفرقه'!B:H,7,0),"0")</f>
        <v>0</v>
      </c>
      <c r="F73" s="19">
        <f>IFERROR(VLOOKUP(B:B,'[1]ریز بیمه های متفرقه'!P:AB,13,0),"0")</f>
        <v>0</v>
      </c>
      <c r="G73" s="19">
        <f>IFERROR(VLOOKUP(B:B,'[1]ریز بیمه های متفرقه'!P:U,6,0),"0")</f>
        <v>0</v>
      </c>
      <c r="H73" s="19">
        <f>IFERROR(VLOOKUP('کلی '!B:B,'[1]ریز بیمه های متفرقه'!P:V,7,0),"0")</f>
        <v>0</v>
      </c>
      <c r="I73" s="19" t="str">
        <f>IFERROR(VLOOKUP(B:B,'[1]ریز بیمه های متفرقه'!B:C,2,0),"0")</f>
        <v>0</v>
      </c>
      <c r="J73" s="19">
        <f>IFERROR(VLOOKUP(B:B,'[1]ریز بیمه های متفرقه'!P:Q,2,0),"0")</f>
        <v>0</v>
      </c>
      <c r="K73" s="19" t="str">
        <f>IFERROR(VLOOKUP(B:B,'[1]ریز بیمه های متفرقه'!B:D,3,0),"0")</f>
        <v>0</v>
      </c>
      <c r="L73" s="19">
        <f>IFERROR(VLOOKUP(B:B,'[1]ریز بیمه های متفرقه'!P:R,3,0),"0")</f>
        <v>0</v>
      </c>
      <c r="M73" s="19" t="str">
        <f>IFERROR(VLOOKUP(B:B,'[1]ریز بیمه های متفرقه'!B:F,5,0),"0")</f>
        <v>0</v>
      </c>
      <c r="N73" s="19">
        <f>IFERROR(VLOOKUP(B:B,'[1]ریز بیمه های متفرقه'!P:T,5,0),"0")</f>
        <v>0</v>
      </c>
      <c r="O73" s="19">
        <f>IFERROR(VLOOKUP(B:B,'[1]ریز بیمه های متفرقه'!P:W,8,0),"0")</f>
        <v>0</v>
      </c>
      <c r="P73" s="19" t="str">
        <f>IFERROR(VLOOKUP(B:B,'[1]ریز بیمه های متفرقه'!B:G,6,0),"0")</f>
        <v>0</v>
      </c>
      <c r="Q73" s="19">
        <f>IFERROR(VLOOKUP(B:B,'[1]ریز بیمه های متفرقه'!P:X,9,0),"0")</f>
        <v>0</v>
      </c>
      <c r="R73" s="19">
        <f>IFERROR(VLOOKUP(B:B,'[1]ریز بیمه های متفرقه'!P:Y,10,0),"0")</f>
        <v>0</v>
      </c>
      <c r="S73" s="19" t="str">
        <f>IFERROR(VLOOKUP(B:B,'[1]ریز بیمه های متفرقه'!B:E,4,0),"0")</f>
        <v>0</v>
      </c>
      <c r="T73" s="19">
        <f>IFERROR(VLOOKUP(B:B,'[1]ریز بیمه های متفرقه'!P:S,4,0),"0")</f>
        <v>0</v>
      </c>
      <c r="U73" s="19">
        <f>IFERROR(VLOOKUP(B:B,'[1]ریز بیمه های متفرقه'!P:Z,11,0),"0")</f>
        <v>0</v>
      </c>
      <c r="V73" s="19">
        <f>IFERROR(VLOOKUP(B:B,'[1]ریز بیمه های متفرقه'!P:AA,12,0),"0")</f>
        <v>0</v>
      </c>
      <c r="W73" s="19" t="str">
        <f>IFERROR(VLOOKUP(B:B,'[1]ریز بیمه های متفرقه'!B:J,9,0),"0")</f>
        <v>0</v>
      </c>
      <c r="X73" s="19">
        <f>IFERROR(VLOOKUP(B:B,'[1]ریز بیمه های متفرقه'!P:AF,17,0),"0")</f>
        <v>0</v>
      </c>
      <c r="Y73" s="19" t="str">
        <f>IFERROR(VLOOKUP(B:B,'[1]ریز بیمه های متفرقه'!B:K,10,0),"0")</f>
        <v>0</v>
      </c>
      <c r="Z73" s="19">
        <f>IFERROR(VLOOKUP(B:B,'[1]ریز بیمه های متفرقه'!P:AG,18,0),"0")</f>
        <v>0</v>
      </c>
      <c r="AA73" s="19">
        <f>IFERROR(VLOOKUP(B:B,'[1]ریز بیمه های متفرقه'!P:AH,19,0),"0")</f>
        <v>0</v>
      </c>
      <c r="AB73" s="19">
        <f>IFERROR(VLOOKUP(B:B,'[1]ریز بیمه های متفرقه'!P:AC,14,0),"0")</f>
        <v>0</v>
      </c>
      <c r="AC73" s="19" t="str">
        <f>IFERROR(VLOOKUP(B:B,'[1]ریز بیمه های متفرقه'!B:L,11,0),"0")</f>
        <v>0</v>
      </c>
      <c r="AD73" s="19">
        <f>IFERROR(VLOOKUP(B:B,'[1]ریز بیمه های متفرقه'!P:AI,20,0),"0")</f>
        <v>0</v>
      </c>
      <c r="AE73" s="19">
        <f>IFERROR(VLOOKUP(B:B,'[1]ریز بیمه های متفرقه'!P:AD,15,0),"0")</f>
        <v>0</v>
      </c>
      <c r="AF73" s="19">
        <f t="shared" si="2"/>
        <v>7985600</v>
      </c>
      <c r="AH73" s="21"/>
    </row>
    <row r="74" spans="1:34" ht="19.5">
      <c r="A74" s="17" t="s">
        <v>103</v>
      </c>
      <c r="B74" s="18">
        <v>253231</v>
      </c>
      <c r="C74" s="19" t="str">
        <f>IFERROR(VLOOKUP(B:B,'[1]ریز بیمه های متفرقه'!B:I,8,0),"0")</f>
        <v>0</v>
      </c>
      <c r="D74" s="19">
        <f>IFERROR(VLOOKUP(B:B,'[1]ریز بیمه های متفرقه'!P:AE,16,0),"0")</f>
        <v>11438570</v>
      </c>
      <c r="E74" s="19" t="str">
        <f>IFERROR(VLOOKUP(B:B,'[1]ریز بیمه های متفرقه'!B:H,7,0),"0")</f>
        <v>0</v>
      </c>
      <c r="F74" s="19">
        <f>IFERROR(VLOOKUP(B:B,'[1]ریز بیمه های متفرقه'!P:AB,13,0),"0")</f>
        <v>0</v>
      </c>
      <c r="G74" s="19">
        <f>IFERROR(VLOOKUP(B:B,'[1]ریز بیمه های متفرقه'!P:U,6,0),"0")</f>
        <v>0</v>
      </c>
      <c r="H74" s="19">
        <f>IFERROR(VLOOKUP('کلی '!B:B,'[1]ریز بیمه های متفرقه'!P:V,7,0),"0")</f>
        <v>0</v>
      </c>
      <c r="I74" s="19" t="str">
        <f>IFERROR(VLOOKUP(B:B,'[1]ریز بیمه های متفرقه'!B:C,2,0),"0")</f>
        <v>0</v>
      </c>
      <c r="J74" s="19">
        <f>IFERROR(VLOOKUP(B:B,'[1]ریز بیمه های متفرقه'!P:Q,2,0),"0")</f>
        <v>0</v>
      </c>
      <c r="K74" s="19" t="str">
        <f>IFERROR(VLOOKUP(B:B,'[1]ریز بیمه های متفرقه'!B:D,3,0),"0")</f>
        <v>0</v>
      </c>
      <c r="L74" s="19">
        <f>IFERROR(VLOOKUP(B:B,'[1]ریز بیمه های متفرقه'!P:R,3,0),"0")</f>
        <v>0</v>
      </c>
      <c r="M74" s="19" t="str">
        <f>IFERROR(VLOOKUP(B:B,'[1]ریز بیمه های متفرقه'!B:F,5,0),"0")</f>
        <v>0</v>
      </c>
      <c r="N74" s="19">
        <f>IFERROR(VLOOKUP(B:B,'[1]ریز بیمه های متفرقه'!P:T,5,0),"0")</f>
        <v>0</v>
      </c>
      <c r="O74" s="19">
        <f>IFERROR(VLOOKUP(B:B,'[1]ریز بیمه های متفرقه'!P:W,8,0),"0")</f>
        <v>0</v>
      </c>
      <c r="P74" s="19" t="str">
        <f>IFERROR(VLOOKUP(B:B,'[1]ریز بیمه های متفرقه'!B:G,6,0),"0")</f>
        <v>0</v>
      </c>
      <c r="Q74" s="19">
        <f>IFERROR(VLOOKUP(B:B,'[1]ریز بیمه های متفرقه'!P:X,9,0),"0")</f>
        <v>0</v>
      </c>
      <c r="R74" s="19">
        <f>IFERROR(VLOOKUP(B:B,'[1]ریز بیمه های متفرقه'!P:Y,10,0),"0")</f>
        <v>0</v>
      </c>
      <c r="S74" s="19" t="str">
        <f>IFERROR(VLOOKUP(B:B,'[1]ریز بیمه های متفرقه'!B:E,4,0),"0")</f>
        <v>0</v>
      </c>
      <c r="T74" s="19">
        <f>IFERROR(VLOOKUP(B:B,'[1]ریز بیمه های متفرقه'!P:S,4,0),"0")</f>
        <v>0</v>
      </c>
      <c r="U74" s="19">
        <f>IFERROR(VLOOKUP(B:B,'[1]ریز بیمه های متفرقه'!P:Z,11,0),"0")</f>
        <v>0</v>
      </c>
      <c r="V74" s="19">
        <f>IFERROR(VLOOKUP(B:B,'[1]ریز بیمه های متفرقه'!P:AA,12,0),"0")</f>
        <v>0</v>
      </c>
      <c r="W74" s="19" t="str">
        <f>IFERROR(VLOOKUP(B:B,'[1]ریز بیمه های متفرقه'!B:J,9,0),"0")</f>
        <v>0</v>
      </c>
      <c r="X74" s="19">
        <f>IFERROR(VLOOKUP(B:B,'[1]ریز بیمه های متفرقه'!P:AF,17,0),"0")</f>
        <v>0</v>
      </c>
      <c r="Y74" s="19" t="str">
        <f>IFERROR(VLOOKUP(B:B,'[1]ریز بیمه های متفرقه'!B:K,10,0),"0")</f>
        <v>0</v>
      </c>
      <c r="Z74" s="19">
        <f>IFERROR(VLOOKUP(B:B,'[1]ریز بیمه های متفرقه'!P:AG,18,0),"0")</f>
        <v>0</v>
      </c>
      <c r="AA74" s="19">
        <f>IFERROR(VLOOKUP(B:B,'[1]ریز بیمه های متفرقه'!P:AH,19,0),"0")</f>
        <v>0</v>
      </c>
      <c r="AB74" s="19">
        <f>IFERROR(VLOOKUP(B:B,'[1]ریز بیمه های متفرقه'!P:AC,14,0),"0")</f>
        <v>0</v>
      </c>
      <c r="AC74" s="19" t="str">
        <f>IFERROR(VLOOKUP(B:B,'[1]ریز بیمه های متفرقه'!B:L,11,0),"0")</f>
        <v>0</v>
      </c>
      <c r="AD74" s="19">
        <f>IFERROR(VLOOKUP(B:B,'[1]ریز بیمه های متفرقه'!P:AI,20,0),"0")</f>
        <v>0</v>
      </c>
      <c r="AE74" s="19">
        <f>IFERROR(VLOOKUP(B:B,'[1]ریز بیمه های متفرقه'!P:AD,15,0),"0")</f>
        <v>0</v>
      </c>
      <c r="AF74" s="19">
        <f t="shared" si="2"/>
        <v>11438570</v>
      </c>
      <c r="AH74" s="21"/>
    </row>
    <row r="75" spans="1:34" ht="19.5">
      <c r="A75" s="17" t="s">
        <v>104</v>
      </c>
      <c r="B75" s="18">
        <v>253232</v>
      </c>
      <c r="C75" s="19" t="str">
        <f>IFERROR(VLOOKUP(B:B,'[1]ریز بیمه های متفرقه'!B:I,8,0),"0")</f>
        <v>0</v>
      </c>
      <c r="D75" s="19">
        <f>IFERROR(VLOOKUP(B:B,'[1]ریز بیمه های متفرقه'!P:AE,16,0),"0")</f>
        <v>184649237</v>
      </c>
      <c r="E75" s="19" t="str">
        <f>IFERROR(VLOOKUP(B:B,'[1]ریز بیمه های متفرقه'!B:H,7,0),"0")</f>
        <v>0</v>
      </c>
      <c r="F75" s="19">
        <f>IFERROR(VLOOKUP(B:B,'[1]ریز بیمه های متفرقه'!P:AB,13,0),"0")</f>
        <v>0</v>
      </c>
      <c r="G75" s="19">
        <f>IFERROR(VLOOKUP(B:B,'[1]ریز بیمه های متفرقه'!P:U,6,0),"0")</f>
        <v>0</v>
      </c>
      <c r="H75" s="19">
        <f>IFERROR(VLOOKUP('کلی '!B:B,'[1]ریز بیمه های متفرقه'!P:V,7,0),"0")</f>
        <v>0</v>
      </c>
      <c r="I75" s="19" t="str">
        <f>IFERROR(VLOOKUP(B:B,'[1]ریز بیمه های متفرقه'!B:C,2,0),"0")</f>
        <v>0</v>
      </c>
      <c r="J75" s="19">
        <f>IFERROR(VLOOKUP(B:B,'[1]ریز بیمه های متفرقه'!P:Q,2,0),"0")</f>
        <v>0</v>
      </c>
      <c r="K75" s="19" t="str">
        <f>IFERROR(VLOOKUP(B:B,'[1]ریز بیمه های متفرقه'!B:D,3,0),"0")</f>
        <v>0</v>
      </c>
      <c r="L75" s="19">
        <f>IFERROR(VLOOKUP(B:B,'[1]ریز بیمه های متفرقه'!P:R,3,0),"0")</f>
        <v>0</v>
      </c>
      <c r="M75" s="19" t="str">
        <f>IFERROR(VLOOKUP(B:B,'[1]ریز بیمه های متفرقه'!B:F,5,0),"0")</f>
        <v>0</v>
      </c>
      <c r="N75" s="19">
        <f>IFERROR(VLOOKUP(B:B,'[1]ریز بیمه های متفرقه'!P:T,5,0),"0")</f>
        <v>0</v>
      </c>
      <c r="O75" s="19">
        <f>IFERROR(VLOOKUP(B:B,'[1]ریز بیمه های متفرقه'!P:W,8,0),"0")</f>
        <v>0</v>
      </c>
      <c r="P75" s="19" t="str">
        <f>IFERROR(VLOOKUP(B:B,'[1]ریز بیمه های متفرقه'!B:G,6,0),"0")</f>
        <v>0</v>
      </c>
      <c r="Q75" s="19">
        <f>IFERROR(VLOOKUP(B:B,'[1]ریز بیمه های متفرقه'!P:X,9,0),"0")</f>
        <v>0</v>
      </c>
      <c r="R75" s="19">
        <f>IFERROR(VLOOKUP(B:B,'[1]ریز بیمه های متفرقه'!P:Y,10,0),"0")</f>
        <v>0</v>
      </c>
      <c r="S75" s="19" t="str">
        <f>IFERROR(VLOOKUP(B:B,'[1]ریز بیمه های متفرقه'!B:E,4,0),"0")</f>
        <v>0</v>
      </c>
      <c r="T75" s="19">
        <f>IFERROR(VLOOKUP(B:B,'[1]ریز بیمه های متفرقه'!P:S,4,0),"0")</f>
        <v>0</v>
      </c>
      <c r="U75" s="19">
        <f>IFERROR(VLOOKUP(B:B,'[1]ریز بیمه های متفرقه'!P:Z,11,0),"0")</f>
        <v>0</v>
      </c>
      <c r="V75" s="19">
        <f>IFERROR(VLOOKUP(B:B,'[1]ریز بیمه های متفرقه'!P:AA,12,0),"0")</f>
        <v>0</v>
      </c>
      <c r="W75" s="19" t="str">
        <f>IFERROR(VLOOKUP(B:B,'[1]ریز بیمه های متفرقه'!B:J,9,0),"0")</f>
        <v>0</v>
      </c>
      <c r="X75" s="19">
        <f>IFERROR(VLOOKUP(B:B,'[1]ریز بیمه های متفرقه'!P:AF,17,0),"0")</f>
        <v>0</v>
      </c>
      <c r="Y75" s="19" t="str">
        <f>IFERROR(VLOOKUP(B:B,'[1]ریز بیمه های متفرقه'!B:K,10,0),"0")</f>
        <v>0</v>
      </c>
      <c r="Z75" s="19">
        <f>IFERROR(VLOOKUP(B:B,'[1]ریز بیمه های متفرقه'!P:AG,18,0),"0")</f>
        <v>0</v>
      </c>
      <c r="AA75" s="19">
        <f>IFERROR(VLOOKUP(B:B,'[1]ریز بیمه های متفرقه'!P:AH,19,0),"0")</f>
        <v>0</v>
      </c>
      <c r="AB75" s="19">
        <f>IFERROR(VLOOKUP(B:B,'[1]ریز بیمه های متفرقه'!P:AC,14,0),"0")</f>
        <v>0</v>
      </c>
      <c r="AC75" s="19" t="str">
        <f>IFERROR(VLOOKUP(B:B,'[1]ریز بیمه های متفرقه'!B:L,11,0),"0")</f>
        <v>0</v>
      </c>
      <c r="AD75" s="19">
        <f>IFERROR(VLOOKUP(B:B,'[1]ریز بیمه های متفرقه'!P:AI,20,0),"0")</f>
        <v>0</v>
      </c>
      <c r="AE75" s="19">
        <f>IFERROR(VLOOKUP(B:B,'[1]ریز بیمه های متفرقه'!P:AD,15,0),"0")</f>
        <v>0</v>
      </c>
      <c r="AF75" s="19">
        <f t="shared" si="2"/>
        <v>184649237</v>
      </c>
      <c r="AH75" s="21"/>
    </row>
    <row r="76" spans="1:34" ht="19.5">
      <c r="A76" s="17" t="s">
        <v>105</v>
      </c>
      <c r="B76" s="18">
        <v>253233</v>
      </c>
      <c r="C76" s="19" t="str">
        <f>IFERROR(VLOOKUP(B:B,'[1]ریز بیمه های متفرقه'!B:I,8,0),"0")</f>
        <v>0</v>
      </c>
      <c r="D76" s="19">
        <f>IFERROR(VLOOKUP(B:B,'[1]ریز بیمه های متفرقه'!P:AE,16,0),"0")</f>
        <v>28466090</v>
      </c>
      <c r="E76" s="19" t="str">
        <f>IFERROR(VLOOKUP(B:B,'[1]ریز بیمه های متفرقه'!B:H,7,0),"0")</f>
        <v>0</v>
      </c>
      <c r="F76" s="19">
        <f>IFERROR(VLOOKUP(B:B,'[1]ریز بیمه های متفرقه'!P:AB,13,0),"0")</f>
        <v>0</v>
      </c>
      <c r="G76" s="19">
        <f>IFERROR(VLOOKUP(B:B,'[1]ریز بیمه های متفرقه'!P:U,6,0),"0")</f>
        <v>0</v>
      </c>
      <c r="H76" s="19">
        <f>IFERROR(VLOOKUP('کلی '!B:B,'[1]ریز بیمه های متفرقه'!P:V,7,0),"0")</f>
        <v>0</v>
      </c>
      <c r="I76" s="19" t="str">
        <f>IFERROR(VLOOKUP(B:B,'[1]ریز بیمه های متفرقه'!B:C,2,0),"0")</f>
        <v>0</v>
      </c>
      <c r="J76" s="19">
        <f>IFERROR(VLOOKUP(B:B,'[1]ریز بیمه های متفرقه'!P:Q,2,0),"0")</f>
        <v>0</v>
      </c>
      <c r="K76" s="19" t="str">
        <f>IFERROR(VLOOKUP(B:B,'[1]ریز بیمه های متفرقه'!B:D,3,0),"0")</f>
        <v>0</v>
      </c>
      <c r="L76" s="19">
        <f>IFERROR(VLOOKUP(B:B,'[1]ریز بیمه های متفرقه'!P:R,3,0),"0")</f>
        <v>0</v>
      </c>
      <c r="M76" s="19" t="str">
        <f>IFERROR(VLOOKUP(B:B,'[1]ریز بیمه های متفرقه'!B:F,5,0),"0")</f>
        <v>0</v>
      </c>
      <c r="N76" s="19">
        <f>IFERROR(VLOOKUP(B:B,'[1]ریز بیمه های متفرقه'!P:T,5,0),"0")</f>
        <v>0</v>
      </c>
      <c r="O76" s="19">
        <f>IFERROR(VLOOKUP(B:B,'[1]ریز بیمه های متفرقه'!P:W,8,0),"0")</f>
        <v>0</v>
      </c>
      <c r="P76" s="19" t="str">
        <f>IFERROR(VLOOKUP(B:B,'[1]ریز بیمه های متفرقه'!B:G,6,0),"0")</f>
        <v>0</v>
      </c>
      <c r="Q76" s="19">
        <f>IFERROR(VLOOKUP(B:B,'[1]ریز بیمه های متفرقه'!P:X,9,0),"0")</f>
        <v>0</v>
      </c>
      <c r="R76" s="19">
        <f>IFERROR(VLOOKUP(B:B,'[1]ریز بیمه های متفرقه'!P:Y,10,0),"0")</f>
        <v>0</v>
      </c>
      <c r="S76" s="19" t="str">
        <f>IFERROR(VLOOKUP(B:B,'[1]ریز بیمه های متفرقه'!B:E,4,0),"0")</f>
        <v>0</v>
      </c>
      <c r="T76" s="19">
        <f>IFERROR(VLOOKUP(B:B,'[1]ریز بیمه های متفرقه'!P:S,4,0),"0")</f>
        <v>0</v>
      </c>
      <c r="U76" s="19">
        <f>IFERROR(VLOOKUP(B:B,'[1]ریز بیمه های متفرقه'!P:Z,11,0),"0")</f>
        <v>0</v>
      </c>
      <c r="V76" s="19">
        <f>IFERROR(VLOOKUP(B:B,'[1]ریز بیمه های متفرقه'!P:AA,12,0),"0")</f>
        <v>0</v>
      </c>
      <c r="W76" s="19" t="str">
        <f>IFERROR(VLOOKUP(B:B,'[1]ریز بیمه های متفرقه'!B:J,9,0),"0")</f>
        <v>0</v>
      </c>
      <c r="X76" s="19">
        <f>IFERROR(VLOOKUP(B:B,'[1]ریز بیمه های متفرقه'!P:AF,17,0),"0")</f>
        <v>0</v>
      </c>
      <c r="Y76" s="19" t="str">
        <f>IFERROR(VLOOKUP(B:B,'[1]ریز بیمه های متفرقه'!B:K,10,0),"0")</f>
        <v>0</v>
      </c>
      <c r="Z76" s="19">
        <f>IFERROR(VLOOKUP(B:B,'[1]ریز بیمه های متفرقه'!P:AG,18,0),"0")</f>
        <v>0</v>
      </c>
      <c r="AA76" s="19">
        <f>IFERROR(VLOOKUP(B:B,'[1]ریز بیمه های متفرقه'!P:AH,19,0),"0")</f>
        <v>0</v>
      </c>
      <c r="AB76" s="19">
        <f>IFERROR(VLOOKUP(B:B,'[1]ریز بیمه های متفرقه'!P:AC,14,0),"0")</f>
        <v>0</v>
      </c>
      <c r="AC76" s="19" t="str">
        <f>IFERROR(VLOOKUP(B:B,'[1]ریز بیمه های متفرقه'!B:L,11,0),"0")</f>
        <v>0</v>
      </c>
      <c r="AD76" s="19">
        <f>IFERROR(VLOOKUP(B:B,'[1]ریز بیمه های متفرقه'!P:AI,20,0),"0")</f>
        <v>0</v>
      </c>
      <c r="AE76" s="19">
        <f>IFERROR(VLOOKUP(B:B,'[1]ریز بیمه های متفرقه'!P:AD,15,0),"0")</f>
        <v>0</v>
      </c>
      <c r="AF76" s="19">
        <f t="shared" si="2"/>
        <v>28466090</v>
      </c>
      <c r="AH76" s="21"/>
    </row>
    <row r="77" spans="1:34" ht="19.5">
      <c r="A77" s="17" t="s">
        <v>106</v>
      </c>
      <c r="B77" s="18">
        <v>253234</v>
      </c>
      <c r="C77" s="19" t="str">
        <f>IFERROR(VLOOKUP(B:B,'[1]ریز بیمه های متفرقه'!B:I,8,0),"0")</f>
        <v>0</v>
      </c>
      <c r="D77" s="19">
        <f>IFERROR(VLOOKUP(B:B,'[1]ریز بیمه های متفرقه'!P:AE,16,0),"0")</f>
        <v>346592400</v>
      </c>
      <c r="E77" s="19" t="str">
        <f>IFERROR(VLOOKUP(B:B,'[1]ریز بیمه های متفرقه'!B:H,7,0),"0")</f>
        <v>0</v>
      </c>
      <c r="F77" s="19">
        <f>IFERROR(VLOOKUP(B:B,'[1]ریز بیمه های متفرقه'!P:AB,13,0),"0")</f>
        <v>0</v>
      </c>
      <c r="G77" s="19">
        <f>IFERROR(VLOOKUP(B:B,'[1]ریز بیمه های متفرقه'!P:U,6,0),"0")</f>
        <v>0</v>
      </c>
      <c r="H77" s="19">
        <f>IFERROR(VLOOKUP('کلی '!B:B,'[1]ریز بیمه های متفرقه'!P:V,7,0),"0")</f>
        <v>0</v>
      </c>
      <c r="I77" s="19" t="str">
        <f>IFERROR(VLOOKUP(B:B,'[1]ریز بیمه های متفرقه'!B:C,2,0),"0")</f>
        <v>0</v>
      </c>
      <c r="J77" s="19">
        <f>IFERROR(VLOOKUP(B:B,'[1]ریز بیمه های متفرقه'!P:Q,2,0),"0")</f>
        <v>0</v>
      </c>
      <c r="K77" s="19" t="str">
        <f>IFERROR(VLOOKUP(B:B,'[1]ریز بیمه های متفرقه'!B:D,3,0),"0")</f>
        <v>0</v>
      </c>
      <c r="L77" s="19">
        <f>IFERROR(VLOOKUP(B:B,'[1]ریز بیمه های متفرقه'!P:R,3,0),"0")</f>
        <v>0</v>
      </c>
      <c r="M77" s="19" t="str">
        <f>IFERROR(VLOOKUP(B:B,'[1]ریز بیمه های متفرقه'!B:F,5,0),"0")</f>
        <v>0</v>
      </c>
      <c r="N77" s="19">
        <f>IFERROR(VLOOKUP(B:B,'[1]ریز بیمه های متفرقه'!P:T,5,0),"0")</f>
        <v>0</v>
      </c>
      <c r="O77" s="19">
        <f>IFERROR(VLOOKUP(B:B,'[1]ریز بیمه های متفرقه'!P:W,8,0),"0")</f>
        <v>0</v>
      </c>
      <c r="P77" s="19" t="str">
        <f>IFERROR(VLOOKUP(B:B,'[1]ریز بیمه های متفرقه'!B:G,6,0),"0")</f>
        <v>0</v>
      </c>
      <c r="Q77" s="19">
        <f>IFERROR(VLOOKUP(B:B,'[1]ریز بیمه های متفرقه'!P:X,9,0),"0")</f>
        <v>0</v>
      </c>
      <c r="R77" s="19">
        <f>IFERROR(VLOOKUP(B:B,'[1]ریز بیمه های متفرقه'!P:Y,10,0),"0")</f>
        <v>0</v>
      </c>
      <c r="S77" s="19" t="str">
        <f>IFERROR(VLOOKUP(B:B,'[1]ریز بیمه های متفرقه'!B:E,4,0),"0")</f>
        <v>0</v>
      </c>
      <c r="T77" s="19">
        <f>IFERROR(VLOOKUP(B:B,'[1]ریز بیمه های متفرقه'!P:S,4,0),"0")</f>
        <v>0</v>
      </c>
      <c r="U77" s="19">
        <f>IFERROR(VLOOKUP(B:B,'[1]ریز بیمه های متفرقه'!P:Z,11,0),"0")</f>
        <v>0</v>
      </c>
      <c r="V77" s="19">
        <f>IFERROR(VLOOKUP(B:B,'[1]ریز بیمه های متفرقه'!P:AA,12,0),"0")</f>
        <v>0</v>
      </c>
      <c r="W77" s="19" t="str">
        <f>IFERROR(VLOOKUP(B:B,'[1]ریز بیمه های متفرقه'!B:J,9,0),"0")</f>
        <v>0</v>
      </c>
      <c r="X77" s="19">
        <f>IFERROR(VLOOKUP(B:B,'[1]ریز بیمه های متفرقه'!P:AF,17,0),"0")</f>
        <v>0</v>
      </c>
      <c r="Y77" s="19" t="str">
        <f>IFERROR(VLOOKUP(B:B,'[1]ریز بیمه های متفرقه'!B:K,10,0),"0")</f>
        <v>0</v>
      </c>
      <c r="Z77" s="19">
        <f>IFERROR(VLOOKUP(B:B,'[1]ریز بیمه های متفرقه'!P:AG,18,0),"0")</f>
        <v>0</v>
      </c>
      <c r="AA77" s="19">
        <f>IFERROR(VLOOKUP(B:B,'[1]ریز بیمه های متفرقه'!P:AH,19,0),"0")</f>
        <v>0</v>
      </c>
      <c r="AB77" s="19">
        <f>IFERROR(VLOOKUP(B:B,'[1]ریز بیمه های متفرقه'!P:AC,14,0),"0")</f>
        <v>0</v>
      </c>
      <c r="AC77" s="19" t="str">
        <f>IFERROR(VLOOKUP(B:B,'[1]ریز بیمه های متفرقه'!B:L,11,0),"0")</f>
        <v>0</v>
      </c>
      <c r="AD77" s="19">
        <f>IFERROR(VLOOKUP(B:B,'[1]ریز بیمه های متفرقه'!P:AI,20,0),"0")</f>
        <v>0</v>
      </c>
      <c r="AE77" s="19">
        <f>IFERROR(VLOOKUP(B:B,'[1]ریز بیمه های متفرقه'!P:AD,15,0),"0")</f>
        <v>0</v>
      </c>
      <c r="AF77" s="19">
        <f t="shared" si="2"/>
        <v>346592400</v>
      </c>
      <c r="AH77" s="21"/>
    </row>
    <row r="78" spans="1:34" ht="19.5">
      <c r="A78" s="17" t="s">
        <v>107</v>
      </c>
      <c r="B78" s="18">
        <v>253235</v>
      </c>
      <c r="C78" s="19" t="str">
        <f>IFERROR(VLOOKUP(B:B,'[1]ریز بیمه های متفرقه'!B:I,8,0),"0")</f>
        <v>0</v>
      </c>
      <c r="D78" s="19">
        <f>IFERROR(VLOOKUP(B:B,'[1]ریز بیمه های متفرقه'!P:AE,16,0),"0")</f>
        <v>24461200</v>
      </c>
      <c r="E78" s="19" t="str">
        <f>IFERROR(VLOOKUP(B:B,'[1]ریز بیمه های متفرقه'!B:H,7,0),"0")</f>
        <v>0</v>
      </c>
      <c r="F78" s="19">
        <f>IFERROR(VLOOKUP(B:B,'[1]ریز بیمه های متفرقه'!P:AB,13,0),"0")</f>
        <v>0</v>
      </c>
      <c r="G78" s="19">
        <f>IFERROR(VLOOKUP(B:B,'[1]ریز بیمه های متفرقه'!P:U,6,0),"0")</f>
        <v>0</v>
      </c>
      <c r="H78" s="19">
        <f>IFERROR(VLOOKUP('کلی '!B:B,'[1]ریز بیمه های متفرقه'!P:V,7,0),"0")</f>
        <v>0</v>
      </c>
      <c r="I78" s="19" t="str">
        <f>IFERROR(VLOOKUP(B:B,'[1]ریز بیمه های متفرقه'!B:C,2,0),"0")</f>
        <v>0</v>
      </c>
      <c r="J78" s="19">
        <f>IFERROR(VLOOKUP(B:B,'[1]ریز بیمه های متفرقه'!P:Q,2,0),"0")</f>
        <v>0</v>
      </c>
      <c r="K78" s="19" t="str">
        <f>IFERROR(VLOOKUP(B:B,'[1]ریز بیمه های متفرقه'!B:D,3,0),"0")</f>
        <v>0</v>
      </c>
      <c r="L78" s="19">
        <f>IFERROR(VLOOKUP(B:B,'[1]ریز بیمه های متفرقه'!P:R,3,0),"0")</f>
        <v>0</v>
      </c>
      <c r="M78" s="19" t="str">
        <f>IFERROR(VLOOKUP(B:B,'[1]ریز بیمه های متفرقه'!B:F,5,0),"0")</f>
        <v>0</v>
      </c>
      <c r="N78" s="19">
        <f>IFERROR(VLOOKUP(B:B,'[1]ریز بیمه های متفرقه'!P:T,5,0),"0")</f>
        <v>0</v>
      </c>
      <c r="O78" s="19">
        <f>IFERROR(VLOOKUP(B:B,'[1]ریز بیمه های متفرقه'!P:W,8,0),"0")</f>
        <v>0</v>
      </c>
      <c r="P78" s="19" t="str">
        <f>IFERROR(VLOOKUP(B:B,'[1]ریز بیمه های متفرقه'!B:G,6,0),"0")</f>
        <v>0</v>
      </c>
      <c r="Q78" s="19">
        <f>IFERROR(VLOOKUP(B:B,'[1]ریز بیمه های متفرقه'!P:X,9,0),"0")</f>
        <v>0</v>
      </c>
      <c r="R78" s="19">
        <f>IFERROR(VLOOKUP(B:B,'[1]ریز بیمه های متفرقه'!P:Y,10,0),"0")</f>
        <v>0</v>
      </c>
      <c r="S78" s="19" t="str">
        <f>IFERROR(VLOOKUP(B:B,'[1]ریز بیمه های متفرقه'!B:E,4,0),"0")</f>
        <v>0</v>
      </c>
      <c r="T78" s="19">
        <f>IFERROR(VLOOKUP(B:B,'[1]ریز بیمه های متفرقه'!P:S,4,0),"0")</f>
        <v>0</v>
      </c>
      <c r="U78" s="19">
        <f>IFERROR(VLOOKUP(B:B,'[1]ریز بیمه های متفرقه'!P:Z,11,0),"0")</f>
        <v>0</v>
      </c>
      <c r="V78" s="19">
        <f>IFERROR(VLOOKUP(B:B,'[1]ریز بیمه های متفرقه'!P:AA,12,0),"0")</f>
        <v>0</v>
      </c>
      <c r="W78" s="19" t="str">
        <f>IFERROR(VLOOKUP(B:B,'[1]ریز بیمه های متفرقه'!B:J,9,0),"0")</f>
        <v>0</v>
      </c>
      <c r="X78" s="19">
        <f>IFERROR(VLOOKUP(B:B,'[1]ریز بیمه های متفرقه'!P:AF,17,0),"0")</f>
        <v>0</v>
      </c>
      <c r="Y78" s="19" t="str">
        <f>IFERROR(VLOOKUP(B:B,'[1]ریز بیمه های متفرقه'!B:K,10,0),"0")</f>
        <v>0</v>
      </c>
      <c r="Z78" s="19">
        <f>IFERROR(VLOOKUP(B:B,'[1]ریز بیمه های متفرقه'!P:AG,18,0),"0")</f>
        <v>0</v>
      </c>
      <c r="AA78" s="19">
        <f>IFERROR(VLOOKUP(B:B,'[1]ریز بیمه های متفرقه'!P:AH,19,0),"0")</f>
        <v>0</v>
      </c>
      <c r="AB78" s="19">
        <f>IFERROR(VLOOKUP(B:B,'[1]ریز بیمه های متفرقه'!P:AC,14,0),"0")</f>
        <v>0</v>
      </c>
      <c r="AC78" s="19" t="str">
        <f>IFERROR(VLOOKUP(B:B,'[1]ریز بیمه های متفرقه'!B:L,11,0),"0")</f>
        <v>0</v>
      </c>
      <c r="AD78" s="19">
        <f>IFERROR(VLOOKUP(B:B,'[1]ریز بیمه های متفرقه'!P:AI,20,0),"0")</f>
        <v>0</v>
      </c>
      <c r="AE78" s="19">
        <f>IFERROR(VLOOKUP(B:B,'[1]ریز بیمه های متفرقه'!P:AD,15,0),"0")</f>
        <v>0</v>
      </c>
      <c r="AF78" s="19">
        <f t="shared" si="2"/>
        <v>24461200</v>
      </c>
      <c r="AH78" s="21"/>
    </row>
    <row r="79" spans="1:34" ht="19.5">
      <c r="A79" s="17" t="s">
        <v>108</v>
      </c>
      <c r="B79" s="18">
        <v>253236</v>
      </c>
      <c r="C79" s="19" t="str">
        <f>IFERROR(VLOOKUP(B:B,'[1]ریز بیمه های متفرقه'!B:I,8,0),"0")</f>
        <v>0</v>
      </c>
      <c r="D79" s="19">
        <f>IFERROR(VLOOKUP(B:B,'[1]ریز بیمه های متفرقه'!P:AE,16,0),"0")</f>
        <v>186432640</v>
      </c>
      <c r="E79" s="19" t="str">
        <f>IFERROR(VLOOKUP(B:B,'[1]ریز بیمه های متفرقه'!B:H,7,0),"0")</f>
        <v>0</v>
      </c>
      <c r="F79" s="19">
        <f>IFERROR(VLOOKUP(B:B,'[1]ریز بیمه های متفرقه'!P:AB,13,0),"0")</f>
        <v>0</v>
      </c>
      <c r="G79" s="19">
        <f>IFERROR(VLOOKUP(B:B,'[1]ریز بیمه های متفرقه'!P:U,6,0),"0")</f>
        <v>0</v>
      </c>
      <c r="H79" s="19">
        <f>IFERROR(VLOOKUP('کلی '!B:B,'[1]ریز بیمه های متفرقه'!P:V,7,0),"0")</f>
        <v>0</v>
      </c>
      <c r="I79" s="19" t="str">
        <f>IFERROR(VLOOKUP(B:B,'[1]ریز بیمه های متفرقه'!B:C,2,0),"0")</f>
        <v>0</v>
      </c>
      <c r="J79" s="19">
        <f>IFERROR(VLOOKUP(B:B,'[1]ریز بیمه های متفرقه'!P:Q,2,0),"0")</f>
        <v>0</v>
      </c>
      <c r="K79" s="19" t="str">
        <f>IFERROR(VLOOKUP(B:B,'[1]ریز بیمه های متفرقه'!B:D,3,0),"0")</f>
        <v>0</v>
      </c>
      <c r="L79" s="19">
        <f>IFERROR(VLOOKUP(B:B,'[1]ریز بیمه های متفرقه'!P:R,3,0),"0")</f>
        <v>0</v>
      </c>
      <c r="M79" s="19" t="str">
        <f>IFERROR(VLOOKUP(B:B,'[1]ریز بیمه های متفرقه'!B:F,5,0),"0")</f>
        <v>0</v>
      </c>
      <c r="N79" s="19">
        <f>IFERROR(VLOOKUP(B:B,'[1]ریز بیمه های متفرقه'!P:T,5,0),"0")</f>
        <v>0</v>
      </c>
      <c r="O79" s="19">
        <f>IFERROR(VLOOKUP(B:B,'[1]ریز بیمه های متفرقه'!P:W,8,0),"0")</f>
        <v>0</v>
      </c>
      <c r="P79" s="19" t="str">
        <f>IFERROR(VLOOKUP(B:B,'[1]ریز بیمه های متفرقه'!B:G,6,0),"0")</f>
        <v>0</v>
      </c>
      <c r="Q79" s="19">
        <f>IFERROR(VLOOKUP(B:B,'[1]ریز بیمه های متفرقه'!P:X,9,0),"0")</f>
        <v>0</v>
      </c>
      <c r="R79" s="19">
        <f>IFERROR(VLOOKUP(B:B,'[1]ریز بیمه های متفرقه'!P:Y,10,0),"0")</f>
        <v>0</v>
      </c>
      <c r="S79" s="19" t="str">
        <f>IFERROR(VLOOKUP(B:B,'[1]ریز بیمه های متفرقه'!B:E,4,0),"0")</f>
        <v>0</v>
      </c>
      <c r="T79" s="19">
        <f>IFERROR(VLOOKUP(B:B,'[1]ریز بیمه های متفرقه'!P:S,4,0),"0")</f>
        <v>0</v>
      </c>
      <c r="U79" s="19">
        <f>IFERROR(VLOOKUP(B:B,'[1]ریز بیمه های متفرقه'!P:Z,11,0),"0")</f>
        <v>0</v>
      </c>
      <c r="V79" s="19">
        <f>IFERROR(VLOOKUP(B:B,'[1]ریز بیمه های متفرقه'!P:AA,12,0),"0")</f>
        <v>0</v>
      </c>
      <c r="W79" s="19" t="str">
        <f>IFERROR(VLOOKUP(B:B,'[1]ریز بیمه های متفرقه'!B:J,9,0),"0")</f>
        <v>0</v>
      </c>
      <c r="X79" s="19">
        <f>IFERROR(VLOOKUP(B:B,'[1]ریز بیمه های متفرقه'!P:AF,17,0),"0")</f>
        <v>0</v>
      </c>
      <c r="Y79" s="19" t="str">
        <f>IFERROR(VLOOKUP(B:B,'[1]ریز بیمه های متفرقه'!B:K,10,0),"0")</f>
        <v>0</v>
      </c>
      <c r="Z79" s="19">
        <f>IFERROR(VLOOKUP(B:B,'[1]ریز بیمه های متفرقه'!P:AG,18,0),"0")</f>
        <v>0</v>
      </c>
      <c r="AA79" s="19">
        <f>IFERROR(VLOOKUP(B:B,'[1]ریز بیمه های متفرقه'!P:AH,19,0),"0")</f>
        <v>0</v>
      </c>
      <c r="AB79" s="19">
        <f>IFERROR(VLOOKUP(B:B,'[1]ریز بیمه های متفرقه'!P:AC,14,0),"0")</f>
        <v>0</v>
      </c>
      <c r="AC79" s="19" t="str">
        <f>IFERROR(VLOOKUP(B:B,'[1]ریز بیمه های متفرقه'!B:L,11,0),"0")</f>
        <v>0</v>
      </c>
      <c r="AD79" s="19">
        <f>IFERROR(VLOOKUP(B:B,'[1]ریز بیمه های متفرقه'!P:AI,20,0),"0")</f>
        <v>0</v>
      </c>
      <c r="AE79" s="19">
        <f>IFERROR(VLOOKUP(B:B,'[1]ریز بیمه های متفرقه'!P:AD,15,0),"0")</f>
        <v>0</v>
      </c>
      <c r="AF79" s="19">
        <f t="shared" si="2"/>
        <v>186432640</v>
      </c>
      <c r="AH79" s="21"/>
    </row>
    <row r="80" spans="1:34" ht="19.5">
      <c r="A80" s="17" t="s">
        <v>109</v>
      </c>
      <c r="B80" s="18">
        <v>253238</v>
      </c>
      <c r="C80" s="19" t="str">
        <f>IFERROR(VLOOKUP(B:B,'[1]ریز بیمه های متفرقه'!B:I,8,0),"0")</f>
        <v>0</v>
      </c>
      <c r="D80" s="19">
        <f>IFERROR(VLOOKUP(B:B,'[1]ریز بیمه های متفرقه'!P:AE,16,0),"0")</f>
        <v>56709350</v>
      </c>
      <c r="E80" s="19" t="str">
        <f>IFERROR(VLOOKUP(B:B,'[1]ریز بیمه های متفرقه'!B:H,7,0),"0")</f>
        <v>0</v>
      </c>
      <c r="F80" s="19">
        <f>IFERROR(VLOOKUP(B:B,'[1]ریز بیمه های متفرقه'!P:AB,13,0),"0")</f>
        <v>0</v>
      </c>
      <c r="G80" s="19">
        <f>IFERROR(VLOOKUP(B:B,'[1]ریز بیمه های متفرقه'!P:U,6,0),"0")</f>
        <v>0</v>
      </c>
      <c r="H80" s="19">
        <f>IFERROR(VLOOKUP('کلی '!B:B,'[1]ریز بیمه های متفرقه'!P:V,7,0),"0")</f>
        <v>0</v>
      </c>
      <c r="I80" s="19" t="str">
        <f>IFERROR(VLOOKUP(B:B,'[1]ریز بیمه های متفرقه'!B:C,2,0),"0")</f>
        <v>0</v>
      </c>
      <c r="J80" s="19">
        <f>IFERROR(VLOOKUP(B:B,'[1]ریز بیمه های متفرقه'!P:Q,2,0),"0")</f>
        <v>0</v>
      </c>
      <c r="K80" s="19" t="str">
        <f>IFERROR(VLOOKUP(B:B,'[1]ریز بیمه های متفرقه'!B:D,3,0),"0")</f>
        <v>0</v>
      </c>
      <c r="L80" s="19">
        <f>IFERROR(VLOOKUP(B:B,'[1]ریز بیمه های متفرقه'!P:R,3,0),"0")</f>
        <v>0</v>
      </c>
      <c r="M80" s="19" t="str">
        <f>IFERROR(VLOOKUP(B:B,'[1]ریز بیمه های متفرقه'!B:F,5,0),"0")</f>
        <v>0</v>
      </c>
      <c r="N80" s="19">
        <f>IFERROR(VLOOKUP(B:B,'[1]ریز بیمه های متفرقه'!P:T,5,0),"0")</f>
        <v>0</v>
      </c>
      <c r="O80" s="19">
        <f>IFERROR(VLOOKUP(B:B,'[1]ریز بیمه های متفرقه'!P:W,8,0),"0")</f>
        <v>0</v>
      </c>
      <c r="P80" s="19" t="str">
        <f>IFERROR(VLOOKUP(B:B,'[1]ریز بیمه های متفرقه'!B:G,6,0),"0")</f>
        <v>0</v>
      </c>
      <c r="Q80" s="19">
        <f>IFERROR(VLOOKUP(B:B,'[1]ریز بیمه های متفرقه'!P:X,9,0),"0")</f>
        <v>0</v>
      </c>
      <c r="R80" s="19">
        <f>IFERROR(VLOOKUP(B:B,'[1]ریز بیمه های متفرقه'!P:Y,10,0),"0")</f>
        <v>0</v>
      </c>
      <c r="S80" s="19" t="str">
        <f>IFERROR(VLOOKUP(B:B,'[1]ریز بیمه های متفرقه'!B:E,4,0),"0")</f>
        <v>0</v>
      </c>
      <c r="T80" s="19">
        <f>IFERROR(VLOOKUP(B:B,'[1]ریز بیمه های متفرقه'!P:S,4,0),"0")</f>
        <v>0</v>
      </c>
      <c r="U80" s="19">
        <f>IFERROR(VLOOKUP(B:B,'[1]ریز بیمه های متفرقه'!P:Z,11,0),"0")</f>
        <v>0</v>
      </c>
      <c r="V80" s="19">
        <f>IFERROR(VLOOKUP(B:B,'[1]ریز بیمه های متفرقه'!P:AA,12,0),"0")</f>
        <v>0</v>
      </c>
      <c r="W80" s="19" t="str">
        <f>IFERROR(VLOOKUP(B:B,'[1]ریز بیمه های متفرقه'!B:J,9,0),"0")</f>
        <v>0</v>
      </c>
      <c r="X80" s="19">
        <f>IFERROR(VLOOKUP(B:B,'[1]ریز بیمه های متفرقه'!P:AF,17,0),"0")</f>
        <v>0</v>
      </c>
      <c r="Y80" s="19" t="str">
        <f>IFERROR(VLOOKUP(B:B,'[1]ریز بیمه های متفرقه'!B:K,10,0),"0")</f>
        <v>0</v>
      </c>
      <c r="Z80" s="19">
        <f>IFERROR(VLOOKUP(B:B,'[1]ریز بیمه های متفرقه'!P:AG,18,0),"0")</f>
        <v>0</v>
      </c>
      <c r="AA80" s="19">
        <f>IFERROR(VLOOKUP(B:B,'[1]ریز بیمه های متفرقه'!P:AH,19,0),"0")</f>
        <v>0</v>
      </c>
      <c r="AB80" s="19">
        <f>IFERROR(VLOOKUP(B:B,'[1]ریز بیمه های متفرقه'!P:AC,14,0),"0")</f>
        <v>0</v>
      </c>
      <c r="AC80" s="19" t="str">
        <f>IFERROR(VLOOKUP(B:B,'[1]ریز بیمه های متفرقه'!B:L,11,0),"0")</f>
        <v>0</v>
      </c>
      <c r="AD80" s="19">
        <f>IFERROR(VLOOKUP(B:B,'[1]ریز بیمه های متفرقه'!P:AI,20,0),"0")</f>
        <v>0</v>
      </c>
      <c r="AE80" s="19">
        <f>IFERROR(VLOOKUP(B:B,'[1]ریز بیمه های متفرقه'!P:AD,15,0),"0")</f>
        <v>0</v>
      </c>
      <c r="AF80" s="19">
        <f t="shared" si="2"/>
        <v>56709350</v>
      </c>
      <c r="AH80" s="21"/>
    </row>
    <row r="81" spans="1:34" ht="19.5">
      <c r="A81" s="17" t="s">
        <v>110</v>
      </c>
      <c r="B81" s="18">
        <v>253239</v>
      </c>
      <c r="C81" s="19" t="str">
        <f>IFERROR(VLOOKUP(B:B,'[1]ریز بیمه های متفرقه'!B:I,8,0),"0")</f>
        <v>0</v>
      </c>
      <c r="D81" s="19">
        <f>IFERROR(VLOOKUP(B:B,'[1]ریز بیمه های متفرقه'!P:AE,16,0),"0")</f>
        <v>25937600</v>
      </c>
      <c r="E81" s="19" t="str">
        <f>IFERROR(VLOOKUP(B:B,'[1]ریز بیمه های متفرقه'!B:H,7,0),"0")</f>
        <v>0</v>
      </c>
      <c r="F81" s="19">
        <f>IFERROR(VLOOKUP(B:B,'[1]ریز بیمه های متفرقه'!P:AB,13,0),"0")</f>
        <v>0</v>
      </c>
      <c r="G81" s="19">
        <f>IFERROR(VLOOKUP(B:B,'[1]ریز بیمه های متفرقه'!P:U,6,0),"0")</f>
        <v>0</v>
      </c>
      <c r="H81" s="19">
        <f>IFERROR(VLOOKUP('کلی '!B:B,'[1]ریز بیمه های متفرقه'!P:V,7,0),"0")</f>
        <v>0</v>
      </c>
      <c r="I81" s="19" t="str">
        <f>IFERROR(VLOOKUP(B:B,'[1]ریز بیمه های متفرقه'!B:C,2,0),"0")</f>
        <v>0</v>
      </c>
      <c r="J81" s="19">
        <f>IFERROR(VLOOKUP(B:B,'[1]ریز بیمه های متفرقه'!P:Q,2,0),"0")</f>
        <v>0</v>
      </c>
      <c r="K81" s="19" t="str">
        <f>IFERROR(VLOOKUP(B:B,'[1]ریز بیمه های متفرقه'!B:D,3,0),"0")</f>
        <v>0</v>
      </c>
      <c r="L81" s="19">
        <f>IFERROR(VLOOKUP(B:B,'[1]ریز بیمه های متفرقه'!P:R,3,0),"0")</f>
        <v>0</v>
      </c>
      <c r="M81" s="19" t="str">
        <f>IFERROR(VLOOKUP(B:B,'[1]ریز بیمه های متفرقه'!B:F,5,0),"0")</f>
        <v>0</v>
      </c>
      <c r="N81" s="19">
        <f>IFERROR(VLOOKUP(B:B,'[1]ریز بیمه های متفرقه'!P:T,5,0),"0")</f>
        <v>0</v>
      </c>
      <c r="O81" s="19">
        <f>IFERROR(VLOOKUP(B:B,'[1]ریز بیمه های متفرقه'!P:W,8,0),"0")</f>
        <v>0</v>
      </c>
      <c r="P81" s="19" t="str">
        <f>IFERROR(VLOOKUP(B:B,'[1]ریز بیمه های متفرقه'!B:G,6,0),"0")</f>
        <v>0</v>
      </c>
      <c r="Q81" s="19">
        <f>IFERROR(VLOOKUP(B:B,'[1]ریز بیمه های متفرقه'!P:X,9,0),"0")</f>
        <v>0</v>
      </c>
      <c r="R81" s="19">
        <f>IFERROR(VLOOKUP(B:B,'[1]ریز بیمه های متفرقه'!P:Y,10,0),"0")</f>
        <v>0</v>
      </c>
      <c r="S81" s="19" t="str">
        <f>IFERROR(VLOOKUP(B:B,'[1]ریز بیمه های متفرقه'!B:E,4,0),"0")</f>
        <v>0</v>
      </c>
      <c r="T81" s="19">
        <f>IFERROR(VLOOKUP(B:B,'[1]ریز بیمه های متفرقه'!P:S,4,0),"0")</f>
        <v>0</v>
      </c>
      <c r="U81" s="19">
        <f>IFERROR(VLOOKUP(B:B,'[1]ریز بیمه های متفرقه'!P:Z,11,0),"0")</f>
        <v>0</v>
      </c>
      <c r="V81" s="19">
        <f>IFERROR(VLOOKUP(B:B,'[1]ریز بیمه های متفرقه'!P:AA,12,0),"0")</f>
        <v>0</v>
      </c>
      <c r="W81" s="19" t="str">
        <f>IFERROR(VLOOKUP(B:B,'[1]ریز بیمه های متفرقه'!B:J,9,0),"0")</f>
        <v>0</v>
      </c>
      <c r="X81" s="19">
        <f>IFERROR(VLOOKUP(B:B,'[1]ریز بیمه های متفرقه'!P:AF,17,0),"0")</f>
        <v>0</v>
      </c>
      <c r="Y81" s="19" t="str">
        <f>IFERROR(VLOOKUP(B:B,'[1]ریز بیمه های متفرقه'!B:K,10,0),"0")</f>
        <v>0</v>
      </c>
      <c r="Z81" s="19">
        <f>IFERROR(VLOOKUP(B:B,'[1]ریز بیمه های متفرقه'!P:AG,18,0),"0")</f>
        <v>0</v>
      </c>
      <c r="AA81" s="19">
        <f>IFERROR(VLOOKUP(B:B,'[1]ریز بیمه های متفرقه'!P:AH,19,0),"0")</f>
        <v>0</v>
      </c>
      <c r="AB81" s="19">
        <f>IFERROR(VLOOKUP(B:B,'[1]ریز بیمه های متفرقه'!P:AC,14,0),"0")</f>
        <v>0</v>
      </c>
      <c r="AC81" s="19" t="str">
        <f>IFERROR(VLOOKUP(B:B,'[1]ریز بیمه های متفرقه'!B:L,11,0),"0")</f>
        <v>0</v>
      </c>
      <c r="AD81" s="19">
        <f>IFERROR(VLOOKUP(B:B,'[1]ریز بیمه های متفرقه'!P:AI,20,0),"0")</f>
        <v>0</v>
      </c>
      <c r="AE81" s="19">
        <f>IFERROR(VLOOKUP(B:B,'[1]ریز بیمه های متفرقه'!P:AD,15,0),"0")</f>
        <v>0</v>
      </c>
      <c r="AF81" s="19">
        <f t="shared" si="2"/>
        <v>25937600</v>
      </c>
      <c r="AH81" s="21"/>
    </row>
    <row r="82" spans="1:34" ht="19.5">
      <c r="A82" s="17" t="s">
        <v>111</v>
      </c>
      <c r="B82" s="18">
        <v>253241</v>
      </c>
      <c r="C82" s="19" t="str">
        <f>IFERROR(VLOOKUP(B:B,'[1]ریز بیمه های متفرقه'!B:I,8,0),"0")</f>
        <v>0</v>
      </c>
      <c r="D82" s="19">
        <f>IFERROR(VLOOKUP(B:B,'[1]ریز بیمه های متفرقه'!P:AE,16,0),"0")</f>
        <v>19703600</v>
      </c>
      <c r="E82" s="19" t="str">
        <f>IFERROR(VLOOKUP(B:B,'[1]ریز بیمه های متفرقه'!B:H,7,0),"0")</f>
        <v>0</v>
      </c>
      <c r="F82" s="19">
        <f>IFERROR(VLOOKUP(B:B,'[1]ریز بیمه های متفرقه'!P:AB,13,0),"0")</f>
        <v>0</v>
      </c>
      <c r="G82" s="19">
        <f>IFERROR(VLOOKUP(B:B,'[1]ریز بیمه های متفرقه'!P:U,6,0),"0")</f>
        <v>0</v>
      </c>
      <c r="H82" s="19">
        <f>IFERROR(VLOOKUP('کلی '!B:B,'[1]ریز بیمه های متفرقه'!P:V,7,0),"0")</f>
        <v>0</v>
      </c>
      <c r="I82" s="19" t="str">
        <f>IFERROR(VLOOKUP(B:B,'[1]ریز بیمه های متفرقه'!B:C,2,0),"0")</f>
        <v>0</v>
      </c>
      <c r="J82" s="19">
        <f>IFERROR(VLOOKUP(B:B,'[1]ریز بیمه های متفرقه'!P:Q,2,0),"0")</f>
        <v>0</v>
      </c>
      <c r="K82" s="19" t="str">
        <f>IFERROR(VLOOKUP(B:B,'[1]ریز بیمه های متفرقه'!B:D,3,0),"0")</f>
        <v>0</v>
      </c>
      <c r="L82" s="19">
        <f>IFERROR(VLOOKUP(B:B,'[1]ریز بیمه های متفرقه'!P:R,3,0),"0")</f>
        <v>0</v>
      </c>
      <c r="M82" s="19" t="str">
        <f>IFERROR(VLOOKUP(B:B,'[1]ریز بیمه های متفرقه'!B:F,5,0),"0")</f>
        <v>0</v>
      </c>
      <c r="N82" s="19">
        <f>IFERROR(VLOOKUP(B:B,'[1]ریز بیمه های متفرقه'!P:T,5,0),"0")</f>
        <v>0</v>
      </c>
      <c r="O82" s="19">
        <f>IFERROR(VLOOKUP(B:B,'[1]ریز بیمه های متفرقه'!P:W,8,0),"0")</f>
        <v>0</v>
      </c>
      <c r="P82" s="19" t="str">
        <f>IFERROR(VLOOKUP(B:B,'[1]ریز بیمه های متفرقه'!B:G,6,0),"0")</f>
        <v>0</v>
      </c>
      <c r="Q82" s="19">
        <f>IFERROR(VLOOKUP(B:B,'[1]ریز بیمه های متفرقه'!P:X,9,0),"0")</f>
        <v>0</v>
      </c>
      <c r="R82" s="19">
        <f>IFERROR(VLOOKUP(B:B,'[1]ریز بیمه های متفرقه'!P:Y,10,0),"0")</f>
        <v>0</v>
      </c>
      <c r="S82" s="19" t="str">
        <f>IFERROR(VLOOKUP(B:B,'[1]ریز بیمه های متفرقه'!B:E,4,0),"0")</f>
        <v>0</v>
      </c>
      <c r="T82" s="19">
        <f>IFERROR(VLOOKUP(B:B,'[1]ریز بیمه های متفرقه'!P:S,4,0),"0")</f>
        <v>0</v>
      </c>
      <c r="U82" s="19">
        <f>IFERROR(VLOOKUP(B:B,'[1]ریز بیمه های متفرقه'!P:Z,11,0),"0")</f>
        <v>0</v>
      </c>
      <c r="V82" s="19">
        <f>IFERROR(VLOOKUP(B:B,'[1]ریز بیمه های متفرقه'!P:AA,12,0),"0")</f>
        <v>0</v>
      </c>
      <c r="W82" s="19" t="str">
        <f>IFERROR(VLOOKUP(B:B,'[1]ریز بیمه های متفرقه'!B:J,9,0),"0")</f>
        <v>0</v>
      </c>
      <c r="X82" s="19">
        <f>IFERROR(VLOOKUP(B:B,'[1]ریز بیمه های متفرقه'!P:AF,17,0),"0")</f>
        <v>0</v>
      </c>
      <c r="Y82" s="19" t="str">
        <f>IFERROR(VLOOKUP(B:B,'[1]ریز بیمه های متفرقه'!B:K,10,0),"0")</f>
        <v>0</v>
      </c>
      <c r="Z82" s="19">
        <f>IFERROR(VLOOKUP(B:B,'[1]ریز بیمه های متفرقه'!P:AG,18,0),"0")</f>
        <v>0</v>
      </c>
      <c r="AA82" s="19">
        <f>IFERROR(VLOOKUP(B:B,'[1]ریز بیمه های متفرقه'!P:AH,19,0),"0")</f>
        <v>0</v>
      </c>
      <c r="AB82" s="19">
        <f>IFERROR(VLOOKUP(B:B,'[1]ریز بیمه های متفرقه'!P:AC,14,0),"0")</f>
        <v>0</v>
      </c>
      <c r="AC82" s="19" t="str">
        <f>IFERROR(VLOOKUP(B:B,'[1]ریز بیمه های متفرقه'!B:L,11,0),"0")</f>
        <v>0</v>
      </c>
      <c r="AD82" s="19">
        <f>IFERROR(VLOOKUP(B:B,'[1]ریز بیمه های متفرقه'!P:AI,20,0),"0")</f>
        <v>0</v>
      </c>
      <c r="AE82" s="19">
        <f>IFERROR(VLOOKUP(B:B,'[1]ریز بیمه های متفرقه'!P:AD,15,0),"0")</f>
        <v>0</v>
      </c>
      <c r="AF82" s="19">
        <f t="shared" si="2"/>
        <v>19703600</v>
      </c>
      <c r="AH82" s="21"/>
    </row>
    <row r="83" spans="1:34" ht="19.5">
      <c r="A83" s="17" t="s">
        <v>112</v>
      </c>
      <c r="B83" s="18">
        <v>253242</v>
      </c>
      <c r="C83" s="19" t="str">
        <f>IFERROR(VLOOKUP(B:B,'[1]ریز بیمه های متفرقه'!B:I,8,0),"0")</f>
        <v>0</v>
      </c>
      <c r="D83" s="19">
        <f>IFERROR(VLOOKUP(B:B,'[1]ریز بیمه های متفرقه'!P:AE,16,0),"0")</f>
        <v>27281230</v>
      </c>
      <c r="E83" s="19" t="str">
        <f>IFERROR(VLOOKUP(B:B,'[1]ریز بیمه های متفرقه'!B:H,7,0),"0")</f>
        <v>0</v>
      </c>
      <c r="F83" s="19">
        <f>IFERROR(VLOOKUP(B:B,'[1]ریز بیمه های متفرقه'!P:AB,13,0),"0")</f>
        <v>0</v>
      </c>
      <c r="G83" s="19">
        <f>IFERROR(VLOOKUP(B:B,'[1]ریز بیمه های متفرقه'!P:U,6,0),"0")</f>
        <v>0</v>
      </c>
      <c r="H83" s="19">
        <f>IFERROR(VLOOKUP('کلی '!B:B,'[1]ریز بیمه های متفرقه'!P:V,7,0),"0")</f>
        <v>0</v>
      </c>
      <c r="I83" s="19" t="str">
        <f>IFERROR(VLOOKUP(B:B,'[1]ریز بیمه های متفرقه'!B:C,2,0),"0")</f>
        <v>0</v>
      </c>
      <c r="J83" s="19">
        <f>IFERROR(VLOOKUP(B:B,'[1]ریز بیمه های متفرقه'!P:Q,2,0),"0")</f>
        <v>0</v>
      </c>
      <c r="K83" s="19" t="str">
        <f>IFERROR(VLOOKUP(B:B,'[1]ریز بیمه های متفرقه'!B:D,3,0),"0")</f>
        <v>0</v>
      </c>
      <c r="L83" s="19">
        <f>IFERROR(VLOOKUP(B:B,'[1]ریز بیمه های متفرقه'!P:R,3,0),"0")</f>
        <v>0</v>
      </c>
      <c r="M83" s="19" t="str">
        <f>IFERROR(VLOOKUP(B:B,'[1]ریز بیمه های متفرقه'!B:F,5,0),"0")</f>
        <v>0</v>
      </c>
      <c r="N83" s="19">
        <f>IFERROR(VLOOKUP(B:B,'[1]ریز بیمه های متفرقه'!P:T,5,0),"0")</f>
        <v>0</v>
      </c>
      <c r="O83" s="19">
        <f>IFERROR(VLOOKUP(B:B,'[1]ریز بیمه های متفرقه'!P:W,8,0),"0")</f>
        <v>0</v>
      </c>
      <c r="P83" s="19" t="str">
        <f>IFERROR(VLOOKUP(B:B,'[1]ریز بیمه های متفرقه'!B:G,6,0),"0")</f>
        <v>0</v>
      </c>
      <c r="Q83" s="19">
        <f>IFERROR(VLOOKUP(B:B,'[1]ریز بیمه های متفرقه'!P:X,9,0),"0")</f>
        <v>0</v>
      </c>
      <c r="R83" s="19">
        <f>IFERROR(VLOOKUP(B:B,'[1]ریز بیمه های متفرقه'!P:Y,10,0),"0")</f>
        <v>0</v>
      </c>
      <c r="S83" s="19" t="str">
        <f>IFERROR(VLOOKUP(B:B,'[1]ریز بیمه های متفرقه'!B:E,4,0),"0")</f>
        <v>0</v>
      </c>
      <c r="T83" s="19">
        <f>IFERROR(VLOOKUP(B:B,'[1]ریز بیمه های متفرقه'!P:S,4,0),"0")</f>
        <v>0</v>
      </c>
      <c r="U83" s="19">
        <f>IFERROR(VLOOKUP(B:B,'[1]ریز بیمه های متفرقه'!P:Z,11,0),"0")</f>
        <v>0</v>
      </c>
      <c r="V83" s="19">
        <f>IFERROR(VLOOKUP(B:B,'[1]ریز بیمه های متفرقه'!P:AA,12,0),"0")</f>
        <v>0</v>
      </c>
      <c r="W83" s="19" t="str">
        <f>IFERROR(VLOOKUP(B:B,'[1]ریز بیمه های متفرقه'!B:J,9,0),"0")</f>
        <v>0</v>
      </c>
      <c r="X83" s="19">
        <f>IFERROR(VLOOKUP(B:B,'[1]ریز بیمه های متفرقه'!P:AF,17,0),"0")</f>
        <v>0</v>
      </c>
      <c r="Y83" s="19" t="str">
        <f>IFERROR(VLOOKUP(B:B,'[1]ریز بیمه های متفرقه'!B:K,10,0),"0")</f>
        <v>0</v>
      </c>
      <c r="Z83" s="19">
        <f>IFERROR(VLOOKUP(B:B,'[1]ریز بیمه های متفرقه'!P:AG,18,0),"0")</f>
        <v>0</v>
      </c>
      <c r="AA83" s="19">
        <f>IFERROR(VLOOKUP(B:B,'[1]ریز بیمه های متفرقه'!P:AH,19,0),"0")</f>
        <v>0</v>
      </c>
      <c r="AB83" s="19">
        <f>IFERROR(VLOOKUP(B:B,'[1]ریز بیمه های متفرقه'!P:AC,14,0),"0")</f>
        <v>0</v>
      </c>
      <c r="AC83" s="19" t="str">
        <f>IFERROR(VLOOKUP(B:B,'[1]ریز بیمه های متفرقه'!B:L,11,0),"0")</f>
        <v>0</v>
      </c>
      <c r="AD83" s="19">
        <f>IFERROR(VLOOKUP(B:B,'[1]ریز بیمه های متفرقه'!P:AI,20,0),"0")</f>
        <v>0</v>
      </c>
      <c r="AE83" s="19">
        <f>IFERROR(VLOOKUP(B:B,'[1]ریز بیمه های متفرقه'!P:AD,15,0),"0")</f>
        <v>0</v>
      </c>
      <c r="AF83" s="19">
        <f t="shared" si="2"/>
        <v>27281230</v>
      </c>
      <c r="AH83" s="21"/>
    </row>
    <row r="84" spans="1:34" ht="19.5">
      <c r="A84" s="17" t="s">
        <v>113</v>
      </c>
      <c r="B84" s="18">
        <v>253243</v>
      </c>
      <c r="C84" s="19" t="str">
        <f>IFERROR(VLOOKUP(B:B,'[1]ریز بیمه های متفرقه'!B:I,8,0),"0")</f>
        <v>0</v>
      </c>
      <c r="D84" s="19">
        <f>IFERROR(VLOOKUP(B:B,'[1]ریز بیمه های متفرقه'!P:AE,16,0),"0")</f>
        <v>22394400</v>
      </c>
      <c r="E84" s="19" t="str">
        <f>IFERROR(VLOOKUP(B:B,'[1]ریز بیمه های متفرقه'!B:H,7,0),"0")</f>
        <v>0</v>
      </c>
      <c r="F84" s="19">
        <f>IFERROR(VLOOKUP(B:B,'[1]ریز بیمه های متفرقه'!P:AB,13,0),"0")</f>
        <v>0</v>
      </c>
      <c r="G84" s="19">
        <f>IFERROR(VLOOKUP(B:B,'[1]ریز بیمه های متفرقه'!P:U,6,0),"0")</f>
        <v>0</v>
      </c>
      <c r="H84" s="19">
        <f>IFERROR(VLOOKUP('کلی '!B:B,'[1]ریز بیمه های متفرقه'!P:V,7,0),"0")</f>
        <v>0</v>
      </c>
      <c r="I84" s="19" t="str">
        <f>IFERROR(VLOOKUP(B:B,'[1]ریز بیمه های متفرقه'!B:C,2,0),"0")</f>
        <v>0</v>
      </c>
      <c r="J84" s="19">
        <f>IFERROR(VLOOKUP(B:B,'[1]ریز بیمه های متفرقه'!P:Q,2,0),"0")</f>
        <v>0</v>
      </c>
      <c r="K84" s="19" t="str">
        <f>IFERROR(VLOOKUP(B:B,'[1]ریز بیمه های متفرقه'!B:D,3,0),"0")</f>
        <v>0</v>
      </c>
      <c r="L84" s="19">
        <f>IFERROR(VLOOKUP(B:B,'[1]ریز بیمه های متفرقه'!P:R,3,0),"0")</f>
        <v>0</v>
      </c>
      <c r="M84" s="19" t="str">
        <f>IFERROR(VLOOKUP(B:B,'[1]ریز بیمه های متفرقه'!B:F,5,0),"0")</f>
        <v>0</v>
      </c>
      <c r="N84" s="19">
        <f>IFERROR(VLOOKUP(B:B,'[1]ریز بیمه های متفرقه'!P:T,5,0),"0")</f>
        <v>0</v>
      </c>
      <c r="O84" s="19">
        <f>IFERROR(VLOOKUP(B:B,'[1]ریز بیمه های متفرقه'!P:W,8,0),"0")</f>
        <v>0</v>
      </c>
      <c r="P84" s="19" t="str">
        <f>IFERROR(VLOOKUP(B:B,'[1]ریز بیمه های متفرقه'!B:G,6,0),"0")</f>
        <v>0</v>
      </c>
      <c r="Q84" s="19">
        <f>IFERROR(VLOOKUP(B:B,'[1]ریز بیمه های متفرقه'!P:X,9,0),"0")</f>
        <v>0</v>
      </c>
      <c r="R84" s="19">
        <f>IFERROR(VLOOKUP(B:B,'[1]ریز بیمه های متفرقه'!P:Y,10,0),"0")</f>
        <v>0</v>
      </c>
      <c r="S84" s="19" t="str">
        <f>IFERROR(VLOOKUP(B:B,'[1]ریز بیمه های متفرقه'!B:E,4,0),"0")</f>
        <v>0</v>
      </c>
      <c r="T84" s="19">
        <f>IFERROR(VLOOKUP(B:B,'[1]ریز بیمه های متفرقه'!P:S,4,0),"0")</f>
        <v>0</v>
      </c>
      <c r="U84" s="19">
        <f>IFERROR(VLOOKUP(B:B,'[1]ریز بیمه های متفرقه'!P:Z,11,0),"0")</f>
        <v>0</v>
      </c>
      <c r="V84" s="19">
        <f>IFERROR(VLOOKUP(B:B,'[1]ریز بیمه های متفرقه'!P:AA,12,0),"0")</f>
        <v>0</v>
      </c>
      <c r="W84" s="19" t="str">
        <f>IFERROR(VLOOKUP(B:B,'[1]ریز بیمه های متفرقه'!B:J,9,0),"0")</f>
        <v>0</v>
      </c>
      <c r="X84" s="19">
        <f>IFERROR(VLOOKUP(B:B,'[1]ریز بیمه های متفرقه'!P:AF,17,0),"0")</f>
        <v>0</v>
      </c>
      <c r="Y84" s="19" t="str">
        <f>IFERROR(VLOOKUP(B:B,'[1]ریز بیمه های متفرقه'!B:K,10,0),"0")</f>
        <v>0</v>
      </c>
      <c r="Z84" s="19">
        <f>IFERROR(VLOOKUP(B:B,'[1]ریز بیمه های متفرقه'!P:AG,18,0),"0")</f>
        <v>0</v>
      </c>
      <c r="AA84" s="19">
        <f>IFERROR(VLOOKUP(B:B,'[1]ریز بیمه های متفرقه'!P:AH,19,0),"0")</f>
        <v>0</v>
      </c>
      <c r="AB84" s="19">
        <f>IFERROR(VLOOKUP(B:B,'[1]ریز بیمه های متفرقه'!P:AC,14,0),"0")</f>
        <v>0</v>
      </c>
      <c r="AC84" s="19" t="str">
        <f>IFERROR(VLOOKUP(B:B,'[1]ریز بیمه های متفرقه'!B:L,11,0),"0")</f>
        <v>0</v>
      </c>
      <c r="AD84" s="19">
        <f>IFERROR(VLOOKUP(B:B,'[1]ریز بیمه های متفرقه'!P:AI,20,0),"0")</f>
        <v>0</v>
      </c>
      <c r="AE84" s="19">
        <f>IFERROR(VLOOKUP(B:B,'[1]ریز بیمه های متفرقه'!P:AD,15,0),"0")</f>
        <v>0</v>
      </c>
      <c r="AF84" s="19">
        <f t="shared" si="2"/>
        <v>22394400</v>
      </c>
      <c r="AH84" s="21"/>
    </row>
    <row r="85" spans="1:34" ht="19.5">
      <c r="A85" s="17" t="s">
        <v>114</v>
      </c>
      <c r="B85" s="18">
        <v>253245</v>
      </c>
      <c r="C85" s="19">
        <f>IFERROR(VLOOKUP(B:B,'[1]ریز بیمه های متفرقه'!B:I,8,0),"0")</f>
        <v>48043083</v>
      </c>
      <c r="D85" s="19" t="str">
        <f>IFERROR(VLOOKUP(B:B,'[1]ریز بیمه های متفرقه'!P:AE,16,0),"0")</f>
        <v>0</v>
      </c>
      <c r="E85" s="19">
        <f>IFERROR(VLOOKUP(B:B,'[1]ریز بیمه های متفرقه'!B:H,7,0),"0")</f>
        <v>0</v>
      </c>
      <c r="F85" s="19" t="str">
        <f>IFERROR(VLOOKUP(B:B,'[1]ریز بیمه های متفرقه'!P:AB,13,0),"0")</f>
        <v>0</v>
      </c>
      <c r="G85" s="19" t="str">
        <f>IFERROR(VLOOKUP(B:B,'[1]ریز بیمه های متفرقه'!P:U,6,0),"0")</f>
        <v>0</v>
      </c>
      <c r="H85" s="19" t="str">
        <f>IFERROR(VLOOKUP('کلی '!B:B,'[1]ریز بیمه های متفرقه'!P:V,7,0),"0")</f>
        <v>0</v>
      </c>
      <c r="I85" s="19">
        <f>IFERROR(VLOOKUP(B:B,'[1]ریز بیمه های متفرقه'!B:C,2,0),"0")</f>
        <v>0</v>
      </c>
      <c r="J85" s="19" t="str">
        <f>IFERROR(VLOOKUP(B:B,'[1]ریز بیمه های متفرقه'!P:Q,2,0),"0")</f>
        <v>0</v>
      </c>
      <c r="K85" s="19">
        <f>IFERROR(VLOOKUP(B:B,'[1]ریز بیمه های متفرقه'!B:D,3,0),"0")</f>
        <v>0</v>
      </c>
      <c r="L85" s="19" t="str">
        <f>IFERROR(VLOOKUP(B:B,'[1]ریز بیمه های متفرقه'!P:R,3,0),"0")</f>
        <v>0</v>
      </c>
      <c r="M85" s="19">
        <f>IFERROR(VLOOKUP(B:B,'[1]ریز بیمه های متفرقه'!B:F,5,0),"0")</f>
        <v>0</v>
      </c>
      <c r="N85" s="19" t="str">
        <f>IFERROR(VLOOKUP(B:B,'[1]ریز بیمه های متفرقه'!P:T,5,0),"0")</f>
        <v>0</v>
      </c>
      <c r="O85" s="19" t="str">
        <f>IFERROR(VLOOKUP(B:B,'[1]ریز بیمه های متفرقه'!P:W,8,0),"0")</f>
        <v>0</v>
      </c>
      <c r="P85" s="19">
        <f>IFERROR(VLOOKUP(B:B,'[1]ریز بیمه های متفرقه'!B:G,6,0),"0")</f>
        <v>0</v>
      </c>
      <c r="Q85" s="19" t="str">
        <f>IFERROR(VLOOKUP(B:B,'[1]ریز بیمه های متفرقه'!P:X,9,0),"0")</f>
        <v>0</v>
      </c>
      <c r="R85" s="19" t="str">
        <f>IFERROR(VLOOKUP(B:B,'[1]ریز بیمه های متفرقه'!P:Y,10,0),"0")</f>
        <v>0</v>
      </c>
      <c r="S85" s="19">
        <f>IFERROR(VLOOKUP(B:B,'[1]ریز بیمه های متفرقه'!B:E,4,0),"0")</f>
        <v>0</v>
      </c>
      <c r="T85" s="19" t="str">
        <f>IFERROR(VLOOKUP(B:B,'[1]ریز بیمه های متفرقه'!P:S,4,0),"0")</f>
        <v>0</v>
      </c>
      <c r="U85" s="19" t="str">
        <f>IFERROR(VLOOKUP(B:B,'[1]ریز بیمه های متفرقه'!P:Z,11,0),"0")</f>
        <v>0</v>
      </c>
      <c r="V85" s="19" t="str">
        <f>IFERROR(VLOOKUP(B:B,'[1]ریز بیمه های متفرقه'!P:AA,12,0),"0")</f>
        <v>0</v>
      </c>
      <c r="W85" s="19">
        <f>IFERROR(VLOOKUP(B:B,'[1]ریز بیمه های متفرقه'!B:J,9,0),"0")</f>
        <v>0</v>
      </c>
      <c r="X85" s="19" t="str">
        <f>IFERROR(VLOOKUP(B:B,'[1]ریز بیمه های متفرقه'!P:AF,17,0),"0")</f>
        <v>0</v>
      </c>
      <c r="Y85" s="19">
        <f>IFERROR(VLOOKUP(B:B,'[1]ریز بیمه های متفرقه'!B:K,10,0),"0")</f>
        <v>0</v>
      </c>
      <c r="Z85" s="19" t="str">
        <f>IFERROR(VLOOKUP(B:B,'[1]ریز بیمه های متفرقه'!P:AG,18,0),"0")</f>
        <v>0</v>
      </c>
      <c r="AA85" s="19" t="str">
        <f>IFERROR(VLOOKUP(B:B,'[1]ریز بیمه های متفرقه'!P:AH,19,0),"0")</f>
        <v>0</v>
      </c>
      <c r="AB85" s="19" t="str">
        <f>IFERROR(VLOOKUP(B:B,'[1]ریز بیمه های متفرقه'!P:AC,14,0),"0")</f>
        <v>0</v>
      </c>
      <c r="AC85" s="19">
        <f>IFERROR(VLOOKUP(B:B,'[1]ریز بیمه های متفرقه'!B:L,11,0),"0")</f>
        <v>0</v>
      </c>
      <c r="AD85" s="19" t="str">
        <f>IFERROR(VLOOKUP(B:B,'[1]ریز بیمه های متفرقه'!P:AI,20,0),"0")</f>
        <v>0</v>
      </c>
      <c r="AE85" s="19" t="str">
        <f>IFERROR(VLOOKUP(B:B,'[1]ریز بیمه های متفرقه'!P:AD,15,0),"0")</f>
        <v>0</v>
      </c>
      <c r="AF85" s="19">
        <f t="shared" si="2"/>
        <v>48043083</v>
      </c>
      <c r="AH85" s="21"/>
    </row>
    <row r="86" spans="1:34" ht="19.5">
      <c r="A86" s="17" t="s">
        <v>115</v>
      </c>
      <c r="B86" s="18">
        <v>253255</v>
      </c>
      <c r="C86" s="19" t="str">
        <f>IFERROR(VLOOKUP(B:B,'[1]ریز بیمه های متفرقه'!B:I,8,0),"0")</f>
        <v>0</v>
      </c>
      <c r="D86" s="19" t="str">
        <f>IFERROR(VLOOKUP(B:B,'[1]ریز بیمه های متفرقه'!P:AE,16,0),"0")</f>
        <v>0</v>
      </c>
      <c r="E86" s="19" t="str">
        <f>IFERROR(VLOOKUP(B:B,'[1]ریز بیمه های متفرقه'!B:H,7,0),"0")</f>
        <v>0</v>
      </c>
      <c r="F86" s="19" t="str">
        <f>IFERROR(VLOOKUP(B:B,'[1]ریز بیمه های متفرقه'!P:AB,13,0),"0")</f>
        <v>0</v>
      </c>
      <c r="G86" s="19" t="str">
        <f>IFERROR(VLOOKUP(B:B,'[1]ریز بیمه های متفرقه'!P:U,6,0),"0")</f>
        <v>0</v>
      </c>
      <c r="H86" s="19" t="str">
        <f>IFERROR(VLOOKUP('کلی '!B:B,'[1]ریز بیمه های متفرقه'!P:V,7,0),"0")</f>
        <v>0</v>
      </c>
      <c r="I86" s="19" t="str">
        <f>IFERROR(VLOOKUP(B:B,'[1]ریز بیمه های متفرقه'!B:C,2,0),"0")</f>
        <v>0</v>
      </c>
      <c r="J86" s="19" t="str">
        <f>IFERROR(VLOOKUP(B:B,'[1]ریز بیمه های متفرقه'!P:Q,2,0),"0")</f>
        <v>0</v>
      </c>
      <c r="K86" s="19" t="str">
        <f>IFERROR(VLOOKUP(B:B,'[1]ریز بیمه های متفرقه'!B:D,3,0),"0")</f>
        <v>0</v>
      </c>
      <c r="L86" s="19" t="str">
        <f>IFERROR(VLOOKUP(B:B,'[1]ریز بیمه های متفرقه'!P:R,3,0),"0")</f>
        <v>0</v>
      </c>
      <c r="M86" s="19" t="str">
        <f>IFERROR(VLOOKUP(B:B,'[1]ریز بیمه های متفرقه'!B:F,5,0),"0")</f>
        <v>0</v>
      </c>
      <c r="N86" s="19" t="str">
        <f>IFERROR(VLOOKUP(B:B,'[1]ریز بیمه های متفرقه'!P:T,5,0),"0")</f>
        <v>0</v>
      </c>
      <c r="O86" s="19" t="str">
        <f>IFERROR(VLOOKUP(B:B,'[1]ریز بیمه های متفرقه'!P:W,8,0),"0")</f>
        <v>0</v>
      </c>
      <c r="P86" s="19" t="str">
        <f>IFERROR(VLOOKUP(B:B,'[1]ریز بیمه های متفرقه'!B:G,6,0),"0")</f>
        <v>0</v>
      </c>
      <c r="Q86" s="19" t="str">
        <f>IFERROR(VLOOKUP(B:B,'[1]ریز بیمه های متفرقه'!P:X,9,0),"0")</f>
        <v>0</v>
      </c>
      <c r="R86" s="19" t="str">
        <f>IFERROR(VLOOKUP(B:B,'[1]ریز بیمه های متفرقه'!P:Y,10,0),"0")</f>
        <v>0</v>
      </c>
      <c r="S86" s="19" t="str">
        <f>IFERROR(VLOOKUP(B:B,'[1]ریز بیمه های متفرقه'!B:E,4,0),"0")</f>
        <v>0</v>
      </c>
      <c r="T86" s="19" t="str">
        <f>IFERROR(VLOOKUP(B:B,'[1]ریز بیمه های متفرقه'!P:S,4,0),"0")</f>
        <v>0</v>
      </c>
      <c r="U86" s="19" t="str">
        <f>IFERROR(VLOOKUP(B:B,'[1]ریز بیمه های متفرقه'!P:Z,11,0),"0")</f>
        <v>0</v>
      </c>
      <c r="V86" s="19" t="str">
        <f>IFERROR(VLOOKUP(B:B,'[1]ریز بیمه های متفرقه'!P:AA,12,0),"0")</f>
        <v>0</v>
      </c>
      <c r="W86" s="19" t="str">
        <f>IFERROR(VLOOKUP(B:B,'[1]ریز بیمه های متفرقه'!B:J,9,0),"0")</f>
        <v>0</v>
      </c>
      <c r="X86" s="19" t="str">
        <f>IFERROR(VLOOKUP(B:B,'[1]ریز بیمه های متفرقه'!P:AF,17,0),"0")</f>
        <v>0</v>
      </c>
      <c r="Y86" s="19" t="str">
        <f>IFERROR(VLOOKUP(B:B,'[1]ریز بیمه های متفرقه'!B:K,10,0),"0")</f>
        <v>0</v>
      </c>
      <c r="Z86" s="19" t="str">
        <f>IFERROR(VLOOKUP(B:B,'[1]ریز بیمه های متفرقه'!P:AG,18,0),"0")</f>
        <v>0</v>
      </c>
      <c r="AA86" s="19" t="str">
        <f>IFERROR(VLOOKUP(B:B,'[1]ریز بیمه های متفرقه'!P:AH,19,0),"0")</f>
        <v>0</v>
      </c>
      <c r="AB86" s="19" t="str">
        <f>IFERROR(VLOOKUP(B:B,'[1]ریز بیمه های متفرقه'!P:AC,14,0),"0")</f>
        <v>0</v>
      </c>
      <c r="AC86" s="19" t="str">
        <f>IFERROR(VLOOKUP(B:B,'[1]ریز بیمه های متفرقه'!B:L,11,0),"0")</f>
        <v>0</v>
      </c>
      <c r="AD86" s="19" t="str">
        <f>IFERROR(VLOOKUP(B:B,'[1]ریز بیمه های متفرقه'!P:AI,20,0),"0")</f>
        <v>0</v>
      </c>
      <c r="AE86" s="19" t="str">
        <f>IFERROR(VLOOKUP(B:B,'[1]ریز بیمه های متفرقه'!P:AD,15,0),"0")</f>
        <v>0</v>
      </c>
      <c r="AF86" s="19">
        <f t="shared" si="2"/>
        <v>0</v>
      </c>
      <c r="AH86" s="21"/>
    </row>
    <row r="87" spans="1:34" ht="19.5">
      <c r="A87" s="17" t="s">
        <v>116</v>
      </c>
      <c r="B87" s="18">
        <v>253296</v>
      </c>
      <c r="C87" s="19" t="str">
        <f>IFERROR(VLOOKUP(B:B,'[1]ریز بیمه های متفرقه'!B:I,8,0),"0")</f>
        <v>0</v>
      </c>
      <c r="D87" s="19" t="str">
        <f>IFERROR(VLOOKUP(B:B,'[1]ریز بیمه های متفرقه'!P:AE,16,0),"0")</f>
        <v>0</v>
      </c>
      <c r="E87" s="19" t="str">
        <f>IFERROR(VLOOKUP(B:B,'[1]ریز بیمه های متفرقه'!B:H,7,0),"0")</f>
        <v>0</v>
      </c>
      <c r="F87" s="19" t="str">
        <f>IFERROR(VLOOKUP(B:B,'[1]ریز بیمه های متفرقه'!P:AB,13,0),"0")</f>
        <v>0</v>
      </c>
      <c r="G87" s="19" t="str">
        <f>IFERROR(VLOOKUP(B:B,'[1]ریز بیمه های متفرقه'!P:U,6,0),"0")</f>
        <v>0</v>
      </c>
      <c r="H87" s="19" t="str">
        <f>IFERROR(VLOOKUP('کلی '!B:B,'[1]ریز بیمه های متفرقه'!P:V,7,0),"0")</f>
        <v>0</v>
      </c>
      <c r="I87" s="19" t="str">
        <f>IFERROR(VLOOKUP(B:B,'[1]ریز بیمه های متفرقه'!B:C,2,0),"0")</f>
        <v>0</v>
      </c>
      <c r="J87" s="19" t="str">
        <f>IFERROR(VLOOKUP(B:B,'[1]ریز بیمه های متفرقه'!P:Q,2,0),"0")</f>
        <v>0</v>
      </c>
      <c r="K87" s="19" t="str">
        <f>IFERROR(VLOOKUP(B:B,'[1]ریز بیمه های متفرقه'!B:D,3,0),"0")</f>
        <v>0</v>
      </c>
      <c r="L87" s="19" t="str">
        <f>IFERROR(VLOOKUP(B:B,'[1]ریز بیمه های متفرقه'!P:R,3,0),"0")</f>
        <v>0</v>
      </c>
      <c r="M87" s="19" t="str">
        <f>IFERROR(VLOOKUP(B:B,'[1]ریز بیمه های متفرقه'!B:F,5,0),"0")</f>
        <v>0</v>
      </c>
      <c r="N87" s="19" t="str">
        <f>IFERROR(VLOOKUP(B:B,'[1]ریز بیمه های متفرقه'!P:T,5,0),"0")</f>
        <v>0</v>
      </c>
      <c r="O87" s="19" t="str">
        <f>IFERROR(VLOOKUP(B:B,'[1]ریز بیمه های متفرقه'!P:W,8,0),"0")</f>
        <v>0</v>
      </c>
      <c r="P87" s="19" t="str">
        <f>IFERROR(VLOOKUP(B:B,'[1]ریز بیمه های متفرقه'!B:G,6,0),"0")</f>
        <v>0</v>
      </c>
      <c r="Q87" s="19" t="str">
        <f>IFERROR(VLOOKUP(B:B,'[1]ریز بیمه های متفرقه'!P:X,9,0),"0")</f>
        <v>0</v>
      </c>
      <c r="R87" s="19" t="str">
        <f>IFERROR(VLOOKUP(B:B,'[1]ریز بیمه های متفرقه'!P:Y,10,0),"0")</f>
        <v>0</v>
      </c>
      <c r="S87" s="19" t="str">
        <f>IFERROR(VLOOKUP(B:B,'[1]ریز بیمه های متفرقه'!B:E,4,0),"0")</f>
        <v>0</v>
      </c>
      <c r="T87" s="19" t="str">
        <f>IFERROR(VLOOKUP(B:B,'[1]ریز بیمه های متفرقه'!P:S,4,0),"0")</f>
        <v>0</v>
      </c>
      <c r="U87" s="19" t="str">
        <f>IFERROR(VLOOKUP(B:B,'[1]ریز بیمه های متفرقه'!P:Z,11,0),"0")</f>
        <v>0</v>
      </c>
      <c r="V87" s="19" t="str">
        <f>IFERROR(VLOOKUP(B:B,'[1]ریز بیمه های متفرقه'!P:AA,12,0),"0")</f>
        <v>0</v>
      </c>
      <c r="W87" s="19" t="str">
        <f>IFERROR(VLOOKUP(B:B,'[1]ریز بیمه های متفرقه'!B:J,9,0),"0")</f>
        <v>0</v>
      </c>
      <c r="X87" s="19" t="str">
        <f>IFERROR(VLOOKUP(B:B,'[1]ریز بیمه های متفرقه'!P:AF,17,0),"0")</f>
        <v>0</v>
      </c>
      <c r="Y87" s="19" t="str">
        <f>IFERROR(VLOOKUP(B:B,'[1]ریز بیمه های متفرقه'!B:K,10,0),"0")</f>
        <v>0</v>
      </c>
      <c r="Z87" s="19" t="str">
        <f>IFERROR(VLOOKUP(B:B,'[1]ریز بیمه های متفرقه'!P:AG,18,0),"0")</f>
        <v>0</v>
      </c>
      <c r="AA87" s="19" t="str">
        <f>IFERROR(VLOOKUP(B:B,'[1]ریز بیمه های متفرقه'!P:AH,19,0),"0")</f>
        <v>0</v>
      </c>
      <c r="AB87" s="19" t="str">
        <f>IFERROR(VLOOKUP(B:B,'[1]ریز بیمه های متفرقه'!P:AC,14,0),"0")</f>
        <v>0</v>
      </c>
      <c r="AC87" s="19" t="str">
        <f>IFERROR(VLOOKUP(B:B,'[1]ریز بیمه های متفرقه'!B:L,11,0),"0")</f>
        <v>0</v>
      </c>
      <c r="AD87" s="19" t="str">
        <f>IFERROR(VLOOKUP(B:B,'[1]ریز بیمه های متفرقه'!P:AI,20,0),"0")</f>
        <v>0</v>
      </c>
      <c r="AE87" s="19" t="str">
        <f>IFERROR(VLOOKUP(B:B,'[1]ریز بیمه های متفرقه'!P:AD,15,0),"0")</f>
        <v>0</v>
      </c>
      <c r="AF87" s="19">
        <f t="shared" si="2"/>
        <v>0</v>
      </c>
      <c r="AH87" s="21"/>
    </row>
    <row r="88" spans="1:34" ht="19.5">
      <c r="A88" s="17" t="s">
        <v>117</v>
      </c>
      <c r="B88" s="18">
        <v>253310</v>
      </c>
      <c r="C88" s="19" t="str">
        <f>IFERROR(VLOOKUP(B:B,'[1]ریز بیمه های متفرقه'!B:I,8,0),"0")</f>
        <v>0</v>
      </c>
      <c r="D88" s="19" t="str">
        <f>IFERROR(VLOOKUP(B:B,'[1]ریز بیمه های متفرقه'!P:AE,16,0),"0")</f>
        <v>0</v>
      </c>
      <c r="E88" s="19" t="str">
        <f>IFERROR(VLOOKUP(B:B,'[1]ریز بیمه های متفرقه'!B:H,7,0),"0")</f>
        <v>0</v>
      </c>
      <c r="F88" s="19" t="str">
        <f>IFERROR(VLOOKUP(B:B,'[1]ریز بیمه های متفرقه'!P:AB,13,0),"0")</f>
        <v>0</v>
      </c>
      <c r="G88" s="19" t="str">
        <f>IFERROR(VLOOKUP(B:B,'[1]ریز بیمه های متفرقه'!P:U,6,0),"0")</f>
        <v>0</v>
      </c>
      <c r="H88" s="19" t="str">
        <f>IFERROR(VLOOKUP('کلی '!B:B,'[1]ریز بیمه های متفرقه'!P:V,7,0),"0")</f>
        <v>0</v>
      </c>
      <c r="I88" s="19" t="str">
        <f>IFERROR(VLOOKUP(B:B,'[1]ریز بیمه های متفرقه'!B:C,2,0),"0")</f>
        <v>0</v>
      </c>
      <c r="J88" s="19" t="str">
        <f>IFERROR(VLOOKUP(B:B,'[1]ریز بیمه های متفرقه'!P:Q,2,0),"0")</f>
        <v>0</v>
      </c>
      <c r="K88" s="19" t="str">
        <f>IFERROR(VLOOKUP(B:B,'[1]ریز بیمه های متفرقه'!B:D,3,0),"0")</f>
        <v>0</v>
      </c>
      <c r="L88" s="19" t="str">
        <f>IFERROR(VLOOKUP(B:B,'[1]ریز بیمه های متفرقه'!P:R,3,0),"0")</f>
        <v>0</v>
      </c>
      <c r="M88" s="19" t="str">
        <f>IFERROR(VLOOKUP(B:B,'[1]ریز بیمه های متفرقه'!B:F,5,0),"0")</f>
        <v>0</v>
      </c>
      <c r="N88" s="19" t="str">
        <f>IFERROR(VLOOKUP(B:B,'[1]ریز بیمه های متفرقه'!P:T,5,0),"0")</f>
        <v>0</v>
      </c>
      <c r="O88" s="19" t="str">
        <f>IFERROR(VLOOKUP(B:B,'[1]ریز بیمه های متفرقه'!P:W,8,0),"0")</f>
        <v>0</v>
      </c>
      <c r="P88" s="19" t="str">
        <f>IFERROR(VLOOKUP(B:B,'[1]ریز بیمه های متفرقه'!B:G,6,0),"0")</f>
        <v>0</v>
      </c>
      <c r="Q88" s="19" t="str">
        <f>IFERROR(VLOOKUP(B:B,'[1]ریز بیمه های متفرقه'!P:X,9,0),"0")</f>
        <v>0</v>
      </c>
      <c r="R88" s="19" t="str">
        <f>IFERROR(VLOOKUP(B:B,'[1]ریز بیمه های متفرقه'!P:Y,10,0),"0")</f>
        <v>0</v>
      </c>
      <c r="S88" s="19" t="str">
        <f>IFERROR(VLOOKUP(B:B,'[1]ریز بیمه های متفرقه'!B:E,4,0),"0")</f>
        <v>0</v>
      </c>
      <c r="T88" s="19" t="str">
        <f>IFERROR(VLOOKUP(B:B,'[1]ریز بیمه های متفرقه'!P:S,4,0),"0")</f>
        <v>0</v>
      </c>
      <c r="U88" s="19" t="str">
        <f>IFERROR(VLOOKUP(B:B,'[1]ریز بیمه های متفرقه'!P:Z,11,0),"0")</f>
        <v>0</v>
      </c>
      <c r="V88" s="19" t="str">
        <f>IFERROR(VLOOKUP(B:B,'[1]ریز بیمه های متفرقه'!P:AA,12,0),"0")</f>
        <v>0</v>
      </c>
      <c r="W88" s="19" t="str">
        <f>IFERROR(VLOOKUP(B:B,'[1]ریز بیمه های متفرقه'!B:J,9,0),"0")</f>
        <v>0</v>
      </c>
      <c r="X88" s="19" t="str">
        <f>IFERROR(VLOOKUP(B:B,'[1]ریز بیمه های متفرقه'!P:AF,17,0),"0")</f>
        <v>0</v>
      </c>
      <c r="Y88" s="19" t="str">
        <f>IFERROR(VLOOKUP(B:B,'[1]ریز بیمه های متفرقه'!B:K,10,0),"0")</f>
        <v>0</v>
      </c>
      <c r="Z88" s="19" t="str">
        <f>IFERROR(VLOOKUP(B:B,'[1]ریز بیمه های متفرقه'!P:AG,18,0),"0")</f>
        <v>0</v>
      </c>
      <c r="AA88" s="19" t="str">
        <f>IFERROR(VLOOKUP(B:B,'[1]ریز بیمه های متفرقه'!P:AH,19,0),"0")</f>
        <v>0</v>
      </c>
      <c r="AB88" s="19" t="str">
        <f>IFERROR(VLOOKUP(B:B,'[1]ریز بیمه های متفرقه'!P:AC,14,0),"0")</f>
        <v>0</v>
      </c>
      <c r="AC88" s="19" t="str">
        <f>IFERROR(VLOOKUP(B:B,'[1]ریز بیمه های متفرقه'!B:L,11,0),"0")</f>
        <v>0</v>
      </c>
      <c r="AD88" s="19" t="str">
        <f>IFERROR(VLOOKUP(B:B,'[1]ریز بیمه های متفرقه'!P:AI,20,0),"0")</f>
        <v>0</v>
      </c>
      <c r="AE88" s="19" t="str">
        <f>IFERROR(VLOOKUP(B:B,'[1]ریز بیمه های متفرقه'!P:AD,15,0),"0")</f>
        <v>0</v>
      </c>
      <c r="AF88" s="19">
        <f t="shared" si="2"/>
        <v>0</v>
      </c>
      <c r="AH88" s="21"/>
    </row>
    <row r="89" spans="1:34" ht="19.5">
      <c r="A89" s="17" t="s">
        <v>118</v>
      </c>
      <c r="B89" s="18">
        <v>253312</v>
      </c>
      <c r="C89" s="19" t="str">
        <f>IFERROR(VLOOKUP(B:B,'[1]ریز بیمه های متفرقه'!B:I,8,0),"0")</f>
        <v>0</v>
      </c>
      <c r="D89" s="19" t="str">
        <f>IFERROR(VLOOKUP(B:B,'[1]ریز بیمه های متفرقه'!P:AE,16,0),"0")</f>
        <v>0</v>
      </c>
      <c r="E89" s="19" t="str">
        <f>IFERROR(VLOOKUP(B:B,'[1]ریز بیمه های متفرقه'!B:H,7,0),"0")</f>
        <v>0</v>
      </c>
      <c r="F89" s="19" t="str">
        <f>IFERROR(VLOOKUP(B:B,'[1]ریز بیمه های متفرقه'!P:AB,13,0),"0")</f>
        <v>0</v>
      </c>
      <c r="G89" s="19" t="str">
        <f>IFERROR(VLOOKUP(B:B,'[1]ریز بیمه های متفرقه'!P:U,6,0),"0")</f>
        <v>0</v>
      </c>
      <c r="H89" s="19" t="str">
        <f>IFERROR(VLOOKUP('کلی '!B:B,'[1]ریز بیمه های متفرقه'!P:V,7,0),"0")</f>
        <v>0</v>
      </c>
      <c r="I89" s="19" t="str">
        <f>IFERROR(VLOOKUP(B:B,'[1]ریز بیمه های متفرقه'!B:C,2,0),"0")</f>
        <v>0</v>
      </c>
      <c r="J89" s="19" t="str">
        <f>IFERROR(VLOOKUP(B:B,'[1]ریز بیمه های متفرقه'!P:Q,2,0),"0")</f>
        <v>0</v>
      </c>
      <c r="K89" s="19" t="str">
        <f>IFERROR(VLOOKUP(B:B,'[1]ریز بیمه های متفرقه'!B:D,3,0),"0")</f>
        <v>0</v>
      </c>
      <c r="L89" s="19" t="str">
        <f>IFERROR(VLOOKUP(B:B,'[1]ریز بیمه های متفرقه'!P:R,3,0),"0")</f>
        <v>0</v>
      </c>
      <c r="M89" s="19" t="str">
        <f>IFERROR(VLOOKUP(B:B,'[1]ریز بیمه های متفرقه'!B:F,5,0),"0")</f>
        <v>0</v>
      </c>
      <c r="N89" s="19" t="str">
        <f>IFERROR(VLOOKUP(B:B,'[1]ریز بیمه های متفرقه'!P:T,5,0),"0")</f>
        <v>0</v>
      </c>
      <c r="O89" s="19" t="str">
        <f>IFERROR(VLOOKUP(B:B,'[1]ریز بیمه های متفرقه'!P:W,8,0),"0")</f>
        <v>0</v>
      </c>
      <c r="P89" s="19" t="str">
        <f>IFERROR(VLOOKUP(B:B,'[1]ریز بیمه های متفرقه'!B:G,6,0),"0")</f>
        <v>0</v>
      </c>
      <c r="Q89" s="19" t="str">
        <f>IFERROR(VLOOKUP(B:B,'[1]ریز بیمه های متفرقه'!P:X,9,0),"0")</f>
        <v>0</v>
      </c>
      <c r="R89" s="19" t="str">
        <f>IFERROR(VLOOKUP(B:B,'[1]ریز بیمه های متفرقه'!P:Y,10,0),"0")</f>
        <v>0</v>
      </c>
      <c r="S89" s="19" t="str">
        <f>IFERROR(VLOOKUP(B:B,'[1]ریز بیمه های متفرقه'!B:E,4,0),"0")</f>
        <v>0</v>
      </c>
      <c r="T89" s="19" t="str">
        <f>IFERROR(VLOOKUP(B:B,'[1]ریز بیمه های متفرقه'!P:S,4,0),"0")</f>
        <v>0</v>
      </c>
      <c r="U89" s="19" t="str">
        <f>IFERROR(VLOOKUP(B:B,'[1]ریز بیمه های متفرقه'!P:Z,11,0),"0")</f>
        <v>0</v>
      </c>
      <c r="V89" s="19" t="str">
        <f>IFERROR(VLOOKUP(B:B,'[1]ریز بیمه های متفرقه'!P:AA,12,0),"0")</f>
        <v>0</v>
      </c>
      <c r="W89" s="19" t="str">
        <f>IFERROR(VLOOKUP(B:B,'[1]ریز بیمه های متفرقه'!B:J,9,0),"0")</f>
        <v>0</v>
      </c>
      <c r="X89" s="19" t="str">
        <f>IFERROR(VLOOKUP(B:B,'[1]ریز بیمه های متفرقه'!P:AF,17,0),"0")</f>
        <v>0</v>
      </c>
      <c r="Y89" s="19" t="str">
        <f>IFERROR(VLOOKUP(B:B,'[1]ریز بیمه های متفرقه'!B:K,10,0),"0")</f>
        <v>0</v>
      </c>
      <c r="Z89" s="19" t="str">
        <f>IFERROR(VLOOKUP(B:B,'[1]ریز بیمه های متفرقه'!P:AG,18,0),"0")</f>
        <v>0</v>
      </c>
      <c r="AA89" s="19" t="str">
        <f>IFERROR(VLOOKUP(B:B,'[1]ریز بیمه های متفرقه'!P:AH,19,0),"0")</f>
        <v>0</v>
      </c>
      <c r="AB89" s="19" t="str">
        <f>IFERROR(VLOOKUP(B:B,'[1]ریز بیمه های متفرقه'!P:AC,14,0),"0")</f>
        <v>0</v>
      </c>
      <c r="AC89" s="19" t="str">
        <f>IFERROR(VLOOKUP(B:B,'[1]ریز بیمه های متفرقه'!B:L,11,0),"0")</f>
        <v>0</v>
      </c>
      <c r="AD89" s="19" t="str">
        <f>IFERROR(VLOOKUP(B:B,'[1]ریز بیمه های متفرقه'!P:AI,20,0),"0")</f>
        <v>0</v>
      </c>
      <c r="AE89" s="19" t="str">
        <f>IFERROR(VLOOKUP(B:B,'[1]ریز بیمه های متفرقه'!P:AD,15,0),"0")</f>
        <v>0</v>
      </c>
      <c r="AF89" s="19">
        <f t="shared" si="2"/>
        <v>0</v>
      </c>
      <c r="AH89" s="21"/>
    </row>
    <row r="90" spans="1:34" ht="19.5">
      <c r="A90" s="17" t="s">
        <v>119</v>
      </c>
      <c r="B90" s="18">
        <v>253313</v>
      </c>
      <c r="C90" s="19" t="str">
        <f>IFERROR(VLOOKUP(B:B,'[1]ریز بیمه های متفرقه'!B:I,8,0),"0")</f>
        <v>0</v>
      </c>
      <c r="D90" s="19" t="str">
        <f>IFERROR(VLOOKUP(B:B,'[1]ریز بیمه های متفرقه'!P:AE,16,0),"0")</f>
        <v>0</v>
      </c>
      <c r="E90" s="19" t="str">
        <f>IFERROR(VLOOKUP(B:B,'[1]ریز بیمه های متفرقه'!B:H,7,0),"0")</f>
        <v>0</v>
      </c>
      <c r="F90" s="19" t="str">
        <f>IFERROR(VLOOKUP(B:B,'[1]ریز بیمه های متفرقه'!P:AB,13,0),"0")</f>
        <v>0</v>
      </c>
      <c r="G90" s="19" t="str">
        <f>IFERROR(VLOOKUP(B:B,'[1]ریز بیمه های متفرقه'!P:U,6,0),"0")</f>
        <v>0</v>
      </c>
      <c r="H90" s="19" t="str">
        <f>IFERROR(VLOOKUP('کلی '!B:B,'[1]ریز بیمه های متفرقه'!P:V,7,0),"0")</f>
        <v>0</v>
      </c>
      <c r="I90" s="19" t="str">
        <f>IFERROR(VLOOKUP(B:B,'[1]ریز بیمه های متفرقه'!B:C,2,0),"0")</f>
        <v>0</v>
      </c>
      <c r="J90" s="19" t="str">
        <f>IFERROR(VLOOKUP(B:B,'[1]ریز بیمه های متفرقه'!P:Q,2,0),"0")</f>
        <v>0</v>
      </c>
      <c r="K90" s="19" t="str">
        <f>IFERROR(VLOOKUP(B:B,'[1]ریز بیمه های متفرقه'!B:D,3,0),"0")</f>
        <v>0</v>
      </c>
      <c r="L90" s="19" t="str">
        <f>IFERROR(VLOOKUP(B:B,'[1]ریز بیمه های متفرقه'!P:R,3,0),"0")</f>
        <v>0</v>
      </c>
      <c r="M90" s="19" t="str">
        <f>IFERROR(VLOOKUP(B:B,'[1]ریز بیمه های متفرقه'!B:F,5,0),"0")</f>
        <v>0</v>
      </c>
      <c r="N90" s="19" t="str">
        <f>IFERROR(VLOOKUP(B:B,'[1]ریز بیمه های متفرقه'!P:T,5,0),"0")</f>
        <v>0</v>
      </c>
      <c r="O90" s="19" t="str">
        <f>IFERROR(VLOOKUP(B:B,'[1]ریز بیمه های متفرقه'!P:W,8,0),"0")</f>
        <v>0</v>
      </c>
      <c r="P90" s="19" t="str">
        <f>IFERROR(VLOOKUP(B:B,'[1]ریز بیمه های متفرقه'!B:G,6,0),"0")</f>
        <v>0</v>
      </c>
      <c r="Q90" s="19" t="str">
        <f>IFERROR(VLOOKUP(B:B,'[1]ریز بیمه های متفرقه'!P:X,9,0),"0")</f>
        <v>0</v>
      </c>
      <c r="R90" s="19" t="str">
        <f>IFERROR(VLOOKUP(B:B,'[1]ریز بیمه های متفرقه'!P:Y,10,0),"0")</f>
        <v>0</v>
      </c>
      <c r="S90" s="19" t="str">
        <f>IFERROR(VLOOKUP(B:B,'[1]ریز بیمه های متفرقه'!B:E,4,0),"0")</f>
        <v>0</v>
      </c>
      <c r="T90" s="19" t="str">
        <f>IFERROR(VLOOKUP(B:B,'[1]ریز بیمه های متفرقه'!P:S,4,0),"0")</f>
        <v>0</v>
      </c>
      <c r="U90" s="19" t="str">
        <f>IFERROR(VLOOKUP(B:B,'[1]ریز بیمه های متفرقه'!P:Z,11,0),"0")</f>
        <v>0</v>
      </c>
      <c r="V90" s="19" t="str">
        <f>IFERROR(VLOOKUP(B:B,'[1]ریز بیمه های متفرقه'!P:AA,12,0),"0")</f>
        <v>0</v>
      </c>
      <c r="W90" s="19" t="str">
        <f>IFERROR(VLOOKUP(B:B,'[1]ریز بیمه های متفرقه'!B:J,9,0),"0")</f>
        <v>0</v>
      </c>
      <c r="X90" s="19" t="str">
        <f>IFERROR(VLOOKUP(B:B,'[1]ریز بیمه های متفرقه'!P:AF,17,0),"0")</f>
        <v>0</v>
      </c>
      <c r="Y90" s="19" t="str">
        <f>IFERROR(VLOOKUP(B:B,'[1]ریز بیمه های متفرقه'!B:K,10,0),"0")</f>
        <v>0</v>
      </c>
      <c r="Z90" s="19" t="str">
        <f>IFERROR(VLOOKUP(B:B,'[1]ریز بیمه های متفرقه'!P:AG,18,0),"0")</f>
        <v>0</v>
      </c>
      <c r="AA90" s="19" t="str">
        <f>IFERROR(VLOOKUP(B:B,'[1]ریز بیمه های متفرقه'!P:AH,19,0),"0")</f>
        <v>0</v>
      </c>
      <c r="AB90" s="19" t="str">
        <f>IFERROR(VLOOKUP(B:B,'[1]ریز بیمه های متفرقه'!P:AC,14,0),"0")</f>
        <v>0</v>
      </c>
      <c r="AC90" s="19" t="str">
        <f>IFERROR(VLOOKUP(B:B,'[1]ریز بیمه های متفرقه'!B:L,11,0),"0")</f>
        <v>0</v>
      </c>
      <c r="AD90" s="19" t="str">
        <f>IFERROR(VLOOKUP(B:B,'[1]ریز بیمه های متفرقه'!P:AI,20,0),"0")</f>
        <v>0</v>
      </c>
      <c r="AE90" s="19" t="str">
        <f>IFERROR(VLOOKUP(B:B,'[1]ریز بیمه های متفرقه'!P:AD,15,0),"0")</f>
        <v>0</v>
      </c>
      <c r="AF90" s="19">
        <f t="shared" si="2"/>
        <v>0</v>
      </c>
      <c r="AH90" s="21"/>
    </row>
    <row r="91" spans="1:34" ht="19.5">
      <c r="A91" s="17" t="s">
        <v>120</v>
      </c>
      <c r="B91" s="18">
        <v>253314</v>
      </c>
      <c r="C91" s="19" t="str">
        <f>IFERROR(VLOOKUP(B:B,'[1]ریز بیمه های متفرقه'!B:I,8,0),"0")</f>
        <v>0</v>
      </c>
      <c r="D91" s="19" t="str">
        <f>IFERROR(VLOOKUP(B:B,'[1]ریز بیمه های متفرقه'!P:AE,16,0),"0")</f>
        <v>0</v>
      </c>
      <c r="E91" s="19" t="str">
        <f>IFERROR(VLOOKUP(B:B,'[1]ریز بیمه های متفرقه'!B:H,7,0),"0")</f>
        <v>0</v>
      </c>
      <c r="F91" s="19" t="str">
        <f>IFERROR(VLOOKUP(B:B,'[1]ریز بیمه های متفرقه'!P:AB,13,0),"0")</f>
        <v>0</v>
      </c>
      <c r="G91" s="19" t="str">
        <f>IFERROR(VLOOKUP(B:B,'[1]ریز بیمه های متفرقه'!P:U,6,0),"0")</f>
        <v>0</v>
      </c>
      <c r="H91" s="19" t="str">
        <f>IFERROR(VLOOKUP('کلی '!B:B,'[1]ریز بیمه های متفرقه'!P:V,7,0),"0")</f>
        <v>0</v>
      </c>
      <c r="I91" s="19" t="str">
        <f>IFERROR(VLOOKUP(B:B,'[1]ریز بیمه های متفرقه'!B:C,2,0),"0")</f>
        <v>0</v>
      </c>
      <c r="J91" s="19" t="str">
        <f>IFERROR(VLOOKUP(B:B,'[1]ریز بیمه های متفرقه'!P:Q,2,0),"0")</f>
        <v>0</v>
      </c>
      <c r="K91" s="19" t="str">
        <f>IFERROR(VLOOKUP(B:B,'[1]ریز بیمه های متفرقه'!B:D,3,0),"0")</f>
        <v>0</v>
      </c>
      <c r="L91" s="19" t="str">
        <f>IFERROR(VLOOKUP(B:B,'[1]ریز بیمه های متفرقه'!P:R,3,0),"0")</f>
        <v>0</v>
      </c>
      <c r="M91" s="19" t="str">
        <f>IFERROR(VLOOKUP(B:B,'[1]ریز بیمه های متفرقه'!B:F,5,0),"0")</f>
        <v>0</v>
      </c>
      <c r="N91" s="19" t="str">
        <f>IFERROR(VLOOKUP(B:B,'[1]ریز بیمه های متفرقه'!P:T,5,0),"0")</f>
        <v>0</v>
      </c>
      <c r="O91" s="19" t="str">
        <f>IFERROR(VLOOKUP(B:B,'[1]ریز بیمه های متفرقه'!P:W,8,0),"0")</f>
        <v>0</v>
      </c>
      <c r="P91" s="19" t="str">
        <f>IFERROR(VLOOKUP(B:B,'[1]ریز بیمه های متفرقه'!B:G,6,0),"0")</f>
        <v>0</v>
      </c>
      <c r="Q91" s="19" t="str">
        <f>IFERROR(VLOOKUP(B:B,'[1]ریز بیمه های متفرقه'!P:X,9,0),"0")</f>
        <v>0</v>
      </c>
      <c r="R91" s="19" t="str">
        <f>IFERROR(VLOOKUP(B:B,'[1]ریز بیمه های متفرقه'!P:Y,10,0),"0")</f>
        <v>0</v>
      </c>
      <c r="S91" s="19" t="str">
        <f>IFERROR(VLOOKUP(B:B,'[1]ریز بیمه های متفرقه'!B:E,4,0),"0")</f>
        <v>0</v>
      </c>
      <c r="T91" s="19" t="str">
        <f>IFERROR(VLOOKUP(B:B,'[1]ریز بیمه های متفرقه'!P:S,4,0),"0")</f>
        <v>0</v>
      </c>
      <c r="U91" s="19" t="str">
        <f>IFERROR(VLOOKUP(B:B,'[1]ریز بیمه های متفرقه'!P:Z,11,0),"0")</f>
        <v>0</v>
      </c>
      <c r="V91" s="19" t="str">
        <f>IFERROR(VLOOKUP(B:B,'[1]ریز بیمه های متفرقه'!P:AA,12,0),"0")</f>
        <v>0</v>
      </c>
      <c r="W91" s="19" t="str">
        <f>IFERROR(VLOOKUP(B:B,'[1]ریز بیمه های متفرقه'!B:J,9,0),"0")</f>
        <v>0</v>
      </c>
      <c r="X91" s="19" t="str">
        <f>IFERROR(VLOOKUP(B:B,'[1]ریز بیمه های متفرقه'!P:AF,17,0),"0")</f>
        <v>0</v>
      </c>
      <c r="Y91" s="19" t="str">
        <f>IFERROR(VLOOKUP(B:B,'[1]ریز بیمه های متفرقه'!B:K,10,0),"0")</f>
        <v>0</v>
      </c>
      <c r="Z91" s="19" t="str">
        <f>IFERROR(VLOOKUP(B:B,'[1]ریز بیمه های متفرقه'!P:AG,18,0),"0")</f>
        <v>0</v>
      </c>
      <c r="AA91" s="19" t="str">
        <f>IFERROR(VLOOKUP(B:B,'[1]ریز بیمه های متفرقه'!P:AH,19,0),"0")</f>
        <v>0</v>
      </c>
      <c r="AB91" s="19" t="str">
        <f>IFERROR(VLOOKUP(B:B,'[1]ریز بیمه های متفرقه'!P:AC,14,0),"0")</f>
        <v>0</v>
      </c>
      <c r="AC91" s="19" t="str">
        <f>IFERROR(VLOOKUP(B:B,'[1]ریز بیمه های متفرقه'!B:L,11,0),"0")</f>
        <v>0</v>
      </c>
      <c r="AD91" s="19" t="str">
        <f>IFERROR(VLOOKUP(B:B,'[1]ریز بیمه های متفرقه'!P:AI,20,0),"0")</f>
        <v>0</v>
      </c>
      <c r="AE91" s="19" t="str">
        <f>IFERROR(VLOOKUP(B:B,'[1]ریز بیمه های متفرقه'!P:AD,15,0),"0")</f>
        <v>0</v>
      </c>
      <c r="AF91" s="19">
        <f t="shared" si="2"/>
        <v>0</v>
      </c>
      <c r="AH91" s="21"/>
    </row>
    <row r="92" spans="1:34" ht="19.5">
      <c r="A92" s="17" t="s">
        <v>121</v>
      </c>
      <c r="B92" s="18">
        <v>253315</v>
      </c>
      <c r="C92" s="19" t="str">
        <f>IFERROR(VLOOKUP(B:B,'[1]ریز بیمه های متفرقه'!B:I,8,0),"0")</f>
        <v>0</v>
      </c>
      <c r="D92" s="19" t="str">
        <f>IFERROR(VLOOKUP(B:B,'[1]ریز بیمه های متفرقه'!P:AE,16,0),"0")</f>
        <v>0</v>
      </c>
      <c r="E92" s="19" t="str">
        <f>IFERROR(VLOOKUP(B:B,'[1]ریز بیمه های متفرقه'!B:H,7,0),"0")</f>
        <v>0</v>
      </c>
      <c r="F92" s="19" t="str">
        <f>IFERROR(VLOOKUP(B:B,'[1]ریز بیمه های متفرقه'!P:AB,13,0),"0")</f>
        <v>0</v>
      </c>
      <c r="G92" s="19" t="str">
        <f>IFERROR(VLOOKUP(B:B,'[1]ریز بیمه های متفرقه'!P:U,6,0),"0")</f>
        <v>0</v>
      </c>
      <c r="H92" s="19" t="str">
        <f>IFERROR(VLOOKUP('کلی '!B:B,'[1]ریز بیمه های متفرقه'!P:V,7,0),"0")</f>
        <v>0</v>
      </c>
      <c r="I92" s="19" t="str">
        <f>IFERROR(VLOOKUP(B:B,'[1]ریز بیمه های متفرقه'!B:C,2,0),"0")</f>
        <v>0</v>
      </c>
      <c r="J92" s="19" t="str">
        <f>IFERROR(VLOOKUP(B:B,'[1]ریز بیمه های متفرقه'!P:Q,2,0),"0")</f>
        <v>0</v>
      </c>
      <c r="K92" s="19" t="str">
        <f>IFERROR(VLOOKUP(B:B,'[1]ریز بیمه های متفرقه'!B:D,3,0),"0")</f>
        <v>0</v>
      </c>
      <c r="L92" s="19" t="str">
        <f>IFERROR(VLOOKUP(B:B,'[1]ریز بیمه های متفرقه'!P:R,3,0),"0")</f>
        <v>0</v>
      </c>
      <c r="M92" s="19" t="str">
        <f>IFERROR(VLOOKUP(B:B,'[1]ریز بیمه های متفرقه'!B:F,5,0),"0")</f>
        <v>0</v>
      </c>
      <c r="N92" s="19" t="str">
        <f>IFERROR(VLOOKUP(B:B,'[1]ریز بیمه های متفرقه'!P:T,5,0),"0")</f>
        <v>0</v>
      </c>
      <c r="O92" s="19" t="str">
        <f>IFERROR(VLOOKUP(B:B,'[1]ریز بیمه های متفرقه'!P:W,8,0),"0")</f>
        <v>0</v>
      </c>
      <c r="P92" s="19" t="str">
        <f>IFERROR(VLOOKUP(B:B,'[1]ریز بیمه های متفرقه'!B:G,6,0),"0")</f>
        <v>0</v>
      </c>
      <c r="Q92" s="19" t="str">
        <f>IFERROR(VLOOKUP(B:B,'[1]ریز بیمه های متفرقه'!P:X,9,0),"0")</f>
        <v>0</v>
      </c>
      <c r="R92" s="19" t="str">
        <f>IFERROR(VLOOKUP(B:B,'[1]ریز بیمه های متفرقه'!P:Y,10,0),"0")</f>
        <v>0</v>
      </c>
      <c r="S92" s="19" t="str">
        <f>IFERROR(VLOOKUP(B:B,'[1]ریز بیمه های متفرقه'!B:E,4,0),"0")</f>
        <v>0</v>
      </c>
      <c r="T92" s="19" t="str">
        <f>IFERROR(VLOOKUP(B:B,'[1]ریز بیمه های متفرقه'!P:S,4,0),"0")</f>
        <v>0</v>
      </c>
      <c r="U92" s="19" t="str">
        <f>IFERROR(VLOOKUP(B:B,'[1]ریز بیمه های متفرقه'!P:Z,11,0),"0")</f>
        <v>0</v>
      </c>
      <c r="V92" s="19" t="str">
        <f>IFERROR(VLOOKUP(B:B,'[1]ریز بیمه های متفرقه'!P:AA,12,0),"0")</f>
        <v>0</v>
      </c>
      <c r="W92" s="19" t="str">
        <f>IFERROR(VLOOKUP(B:B,'[1]ریز بیمه های متفرقه'!B:J,9,0),"0")</f>
        <v>0</v>
      </c>
      <c r="X92" s="19" t="str">
        <f>IFERROR(VLOOKUP(B:B,'[1]ریز بیمه های متفرقه'!P:AF,17,0),"0")</f>
        <v>0</v>
      </c>
      <c r="Y92" s="19" t="str">
        <f>IFERROR(VLOOKUP(B:B,'[1]ریز بیمه های متفرقه'!B:K,10,0),"0")</f>
        <v>0</v>
      </c>
      <c r="Z92" s="19" t="str">
        <f>IFERROR(VLOOKUP(B:B,'[1]ریز بیمه های متفرقه'!P:AG,18,0),"0")</f>
        <v>0</v>
      </c>
      <c r="AA92" s="19" t="str">
        <f>IFERROR(VLOOKUP(B:B,'[1]ریز بیمه های متفرقه'!P:AH,19,0),"0")</f>
        <v>0</v>
      </c>
      <c r="AB92" s="19" t="str">
        <f>IFERROR(VLOOKUP(B:B,'[1]ریز بیمه های متفرقه'!P:AC,14,0),"0")</f>
        <v>0</v>
      </c>
      <c r="AC92" s="19" t="str">
        <f>IFERROR(VLOOKUP(B:B,'[1]ریز بیمه های متفرقه'!B:L,11,0),"0")</f>
        <v>0</v>
      </c>
      <c r="AD92" s="19" t="str">
        <f>IFERROR(VLOOKUP(B:B,'[1]ریز بیمه های متفرقه'!P:AI,20,0),"0")</f>
        <v>0</v>
      </c>
      <c r="AE92" s="19" t="str">
        <f>IFERROR(VLOOKUP(B:B,'[1]ریز بیمه های متفرقه'!P:AD,15,0),"0")</f>
        <v>0</v>
      </c>
      <c r="AF92" s="19">
        <f t="shared" si="2"/>
        <v>0</v>
      </c>
      <c r="AH92" s="21"/>
    </row>
    <row r="93" spans="1:34" ht="19.5">
      <c r="A93" s="17" t="s">
        <v>122</v>
      </c>
      <c r="B93" s="18">
        <v>253316</v>
      </c>
      <c r="C93" s="19" t="str">
        <f>IFERROR(VLOOKUP(B:B,'[1]ریز بیمه های متفرقه'!B:I,8,0),"0")</f>
        <v>0</v>
      </c>
      <c r="D93" s="19" t="str">
        <f>IFERROR(VLOOKUP(B:B,'[1]ریز بیمه های متفرقه'!P:AE,16,0),"0")</f>
        <v>0</v>
      </c>
      <c r="E93" s="19" t="str">
        <f>IFERROR(VLOOKUP(B:B,'[1]ریز بیمه های متفرقه'!B:H,7,0),"0")</f>
        <v>0</v>
      </c>
      <c r="F93" s="19" t="str">
        <f>IFERROR(VLOOKUP(B:B,'[1]ریز بیمه های متفرقه'!P:AB,13,0),"0")</f>
        <v>0</v>
      </c>
      <c r="G93" s="19" t="str">
        <f>IFERROR(VLOOKUP(B:B,'[1]ریز بیمه های متفرقه'!P:U,6,0),"0")</f>
        <v>0</v>
      </c>
      <c r="H93" s="19" t="str">
        <f>IFERROR(VLOOKUP('کلی '!B:B,'[1]ریز بیمه های متفرقه'!P:V,7,0),"0")</f>
        <v>0</v>
      </c>
      <c r="I93" s="19" t="str">
        <f>IFERROR(VLOOKUP(B:B,'[1]ریز بیمه های متفرقه'!B:C,2,0),"0")</f>
        <v>0</v>
      </c>
      <c r="J93" s="19" t="str">
        <f>IFERROR(VLOOKUP(B:B,'[1]ریز بیمه های متفرقه'!P:Q,2,0),"0")</f>
        <v>0</v>
      </c>
      <c r="K93" s="19" t="str">
        <f>IFERROR(VLOOKUP(B:B,'[1]ریز بیمه های متفرقه'!B:D,3,0),"0")</f>
        <v>0</v>
      </c>
      <c r="L93" s="19" t="str">
        <f>IFERROR(VLOOKUP(B:B,'[1]ریز بیمه های متفرقه'!P:R,3,0),"0")</f>
        <v>0</v>
      </c>
      <c r="M93" s="19" t="str">
        <f>IFERROR(VLOOKUP(B:B,'[1]ریز بیمه های متفرقه'!B:F,5,0),"0")</f>
        <v>0</v>
      </c>
      <c r="N93" s="19" t="str">
        <f>IFERROR(VLOOKUP(B:B,'[1]ریز بیمه های متفرقه'!P:T,5,0),"0")</f>
        <v>0</v>
      </c>
      <c r="O93" s="19" t="str">
        <f>IFERROR(VLOOKUP(B:B,'[1]ریز بیمه های متفرقه'!P:W,8,0),"0")</f>
        <v>0</v>
      </c>
      <c r="P93" s="19" t="str">
        <f>IFERROR(VLOOKUP(B:B,'[1]ریز بیمه های متفرقه'!B:G,6,0),"0")</f>
        <v>0</v>
      </c>
      <c r="Q93" s="19" t="str">
        <f>IFERROR(VLOOKUP(B:B,'[1]ریز بیمه های متفرقه'!P:X,9,0),"0")</f>
        <v>0</v>
      </c>
      <c r="R93" s="19" t="str">
        <f>IFERROR(VLOOKUP(B:B,'[1]ریز بیمه های متفرقه'!P:Y,10,0),"0")</f>
        <v>0</v>
      </c>
      <c r="S93" s="19" t="str">
        <f>IFERROR(VLOOKUP(B:B,'[1]ریز بیمه های متفرقه'!B:E,4,0),"0")</f>
        <v>0</v>
      </c>
      <c r="T93" s="19" t="str">
        <f>IFERROR(VLOOKUP(B:B,'[1]ریز بیمه های متفرقه'!P:S,4,0),"0")</f>
        <v>0</v>
      </c>
      <c r="U93" s="19" t="str">
        <f>IFERROR(VLOOKUP(B:B,'[1]ریز بیمه های متفرقه'!P:Z,11,0),"0")</f>
        <v>0</v>
      </c>
      <c r="V93" s="19" t="str">
        <f>IFERROR(VLOOKUP(B:B,'[1]ریز بیمه های متفرقه'!P:AA,12,0),"0")</f>
        <v>0</v>
      </c>
      <c r="W93" s="19" t="str">
        <f>IFERROR(VLOOKUP(B:B,'[1]ریز بیمه های متفرقه'!B:J,9,0),"0")</f>
        <v>0</v>
      </c>
      <c r="X93" s="19" t="str">
        <f>IFERROR(VLOOKUP(B:B,'[1]ریز بیمه های متفرقه'!P:AF,17,0),"0")</f>
        <v>0</v>
      </c>
      <c r="Y93" s="19" t="str">
        <f>IFERROR(VLOOKUP(B:B,'[1]ریز بیمه های متفرقه'!B:K,10,0),"0")</f>
        <v>0</v>
      </c>
      <c r="Z93" s="19" t="str">
        <f>IFERROR(VLOOKUP(B:B,'[1]ریز بیمه های متفرقه'!P:AG,18,0),"0")</f>
        <v>0</v>
      </c>
      <c r="AA93" s="19" t="str">
        <f>IFERROR(VLOOKUP(B:B,'[1]ریز بیمه های متفرقه'!P:AH,19,0),"0")</f>
        <v>0</v>
      </c>
      <c r="AB93" s="19" t="str">
        <f>IFERROR(VLOOKUP(B:B,'[1]ریز بیمه های متفرقه'!P:AC,14,0),"0")</f>
        <v>0</v>
      </c>
      <c r="AC93" s="19" t="str">
        <f>IFERROR(VLOOKUP(B:B,'[1]ریز بیمه های متفرقه'!B:L,11,0),"0")</f>
        <v>0</v>
      </c>
      <c r="AD93" s="19" t="str">
        <f>IFERROR(VLOOKUP(B:B,'[1]ریز بیمه های متفرقه'!P:AI,20,0),"0")</f>
        <v>0</v>
      </c>
      <c r="AE93" s="19" t="str">
        <f>IFERROR(VLOOKUP(B:B,'[1]ریز بیمه های متفرقه'!P:AD,15,0),"0")</f>
        <v>0</v>
      </c>
      <c r="AF93" s="19">
        <f t="shared" si="2"/>
        <v>0</v>
      </c>
      <c r="AH93" s="21"/>
    </row>
    <row r="94" spans="1:34" ht="19.5">
      <c r="A94" s="17" t="s">
        <v>123</v>
      </c>
      <c r="B94" s="18">
        <v>253317</v>
      </c>
      <c r="C94" s="19" t="str">
        <f>IFERROR(VLOOKUP(B:B,'[1]ریز بیمه های متفرقه'!B:I,8,0),"0")</f>
        <v>0</v>
      </c>
      <c r="D94" s="19" t="str">
        <f>IFERROR(VLOOKUP(B:B,'[1]ریز بیمه های متفرقه'!P:AE,16,0),"0")</f>
        <v>0</v>
      </c>
      <c r="E94" s="19" t="str">
        <f>IFERROR(VLOOKUP(B:B,'[1]ریز بیمه های متفرقه'!B:H,7,0),"0")</f>
        <v>0</v>
      </c>
      <c r="F94" s="19" t="str">
        <f>IFERROR(VLOOKUP(B:B,'[1]ریز بیمه های متفرقه'!P:AB,13,0),"0")</f>
        <v>0</v>
      </c>
      <c r="G94" s="19" t="str">
        <f>IFERROR(VLOOKUP(B:B,'[1]ریز بیمه های متفرقه'!P:U,6,0),"0")</f>
        <v>0</v>
      </c>
      <c r="H94" s="19" t="str">
        <f>IFERROR(VLOOKUP('کلی '!B:B,'[1]ریز بیمه های متفرقه'!P:V,7,0),"0")</f>
        <v>0</v>
      </c>
      <c r="I94" s="19" t="str">
        <f>IFERROR(VLOOKUP(B:B,'[1]ریز بیمه های متفرقه'!B:C,2,0),"0")</f>
        <v>0</v>
      </c>
      <c r="J94" s="19" t="str">
        <f>IFERROR(VLOOKUP(B:B,'[1]ریز بیمه های متفرقه'!P:Q,2,0),"0")</f>
        <v>0</v>
      </c>
      <c r="K94" s="19" t="str">
        <f>IFERROR(VLOOKUP(B:B,'[1]ریز بیمه های متفرقه'!B:D,3,0),"0")</f>
        <v>0</v>
      </c>
      <c r="L94" s="19" t="str">
        <f>IFERROR(VLOOKUP(B:B,'[1]ریز بیمه های متفرقه'!P:R,3,0),"0")</f>
        <v>0</v>
      </c>
      <c r="M94" s="19" t="str">
        <f>IFERROR(VLOOKUP(B:B,'[1]ریز بیمه های متفرقه'!B:F,5,0),"0")</f>
        <v>0</v>
      </c>
      <c r="N94" s="19" t="str">
        <f>IFERROR(VLOOKUP(B:B,'[1]ریز بیمه های متفرقه'!P:T,5,0),"0")</f>
        <v>0</v>
      </c>
      <c r="O94" s="19" t="str">
        <f>IFERROR(VLOOKUP(B:B,'[1]ریز بیمه های متفرقه'!P:W,8,0),"0")</f>
        <v>0</v>
      </c>
      <c r="P94" s="19" t="str">
        <f>IFERROR(VLOOKUP(B:B,'[1]ریز بیمه های متفرقه'!B:G,6,0),"0")</f>
        <v>0</v>
      </c>
      <c r="Q94" s="19" t="str">
        <f>IFERROR(VLOOKUP(B:B,'[1]ریز بیمه های متفرقه'!P:X,9,0),"0")</f>
        <v>0</v>
      </c>
      <c r="R94" s="19" t="str">
        <f>IFERROR(VLOOKUP(B:B,'[1]ریز بیمه های متفرقه'!P:Y,10,0),"0")</f>
        <v>0</v>
      </c>
      <c r="S94" s="19" t="str">
        <f>IFERROR(VLOOKUP(B:B,'[1]ریز بیمه های متفرقه'!B:E,4,0),"0")</f>
        <v>0</v>
      </c>
      <c r="T94" s="19" t="str">
        <f>IFERROR(VLOOKUP(B:B,'[1]ریز بیمه های متفرقه'!P:S,4,0),"0")</f>
        <v>0</v>
      </c>
      <c r="U94" s="19" t="str">
        <f>IFERROR(VLOOKUP(B:B,'[1]ریز بیمه های متفرقه'!P:Z,11,0),"0")</f>
        <v>0</v>
      </c>
      <c r="V94" s="19" t="str">
        <f>IFERROR(VLOOKUP(B:B,'[1]ریز بیمه های متفرقه'!P:AA,12,0),"0")</f>
        <v>0</v>
      </c>
      <c r="W94" s="19" t="str">
        <f>IFERROR(VLOOKUP(B:B,'[1]ریز بیمه های متفرقه'!B:J,9,0),"0")</f>
        <v>0</v>
      </c>
      <c r="X94" s="19" t="str">
        <f>IFERROR(VLOOKUP(B:B,'[1]ریز بیمه های متفرقه'!P:AF,17,0),"0")</f>
        <v>0</v>
      </c>
      <c r="Y94" s="19" t="str">
        <f>IFERROR(VLOOKUP(B:B,'[1]ریز بیمه های متفرقه'!B:K,10,0),"0")</f>
        <v>0</v>
      </c>
      <c r="Z94" s="19" t="str">
        <f>IFERROR(VLOOKUP(B:B,'[1]ریز بیمه های متفرقه'!P:AG,18,0),"0")</f>
        <v>0</v>
      </c>
      <c r="AA94" s="19" t="str">
        <f>IFERROR(VLOOKUP(B:B,'[1]ریز بیمه های متفرقه'!P:AH,19,0),"0")</f>
        <v>0</v>
      </c>
      <c r="AB94" s="19" t="str">
        <f>IFERROR(VLOOKUP(B:B,'[1]ریز بیمه های متفرقه'!P:AC,14,0),"0")</f>
        <v>0</v>
      </c>
      <c r="AC94" s="19" t="str">
        <f>IFERROR(VLOOKUP(B:B,'[1]ریز بیمه های متفرقه'!B:L,11,0),"0")</f>
        <v>0</v>
      </c>
      <c r="AD94" s="19" t="str">
        <f>IFERROR(VLOOKUP(B:B,'[1]ریز بیمه های متفرقه'!P:AI,20,0),"0")</f>
        <v>0</v>
      </c>
      <c r="AE94" s="19" t="str">
        <f>IFERROR(VLOOKUP(B:B,'[1]ریز بیمه های متفرقه'!P:AD,15,0),"0")</f>
        <v>0</v>
      </c>
      <c r="AF94" s="19">
        <f t="shared" si="2"/>
        <v>0</v>
      </c>
      <c r="AH94" s="21"/>
    </row>
    <row r="95" spans="1:34" ht="19.5">
      <c r="A95" s="17" t="s">
        <v>124</v>
      </c>
      <c r="B95" s="18">
        <v>253318</v>
      </c>
      <c r="C95" s="19" t="str">
        <f>IFERROR(VLOOKUP(B:B,'[1]ریز بیمه های متفرقه'!B:I,8,0),"0")</f>
        <v>0</v>
      </c>
      <c r="D95" s="19" t="str">
        <f>IFERROR(VLOOKUP(B:B,'[1]ریز بیمه های متفرقه'!P:AE,16,0),"0")</f>
        <v>0</v>
      </c>
      <c r="E95" s="19" t="str">
        <f>IFERROR(VLOOKUP(B:B,'[1]ریز بیمه های متفرقه'!B:H,7,0),"0")</f>
        <v>0</v>
      </c>
      <c r="F95" s="19" t="str">
        <f>IFERROR(VLOOKUP(B:B,'[1]ریز بیمه های متفرقه'!P:AB,13,0),"0")</f>
        <v>0</v>
      </c>
      <c r="G95" s="19" t="str">
        <f>IFERROR(VLOOKUP(B:B,'[1]ریز بیمه های متفرقه'!P:U,6,0),"0")</f>
        <v>0</v>
      </c>
      <c r="H95" s="19" t="str">
        <f>IFERROR(VLOOKUP('کلی '!B:B,'[1]ریز بیمه های متفرقه'!P:V,7,0),"0")</f>
        <v>0</v>
      </c>
      <c r="I95" s="19" t="str">
        <f>IFERROR(VLOOKUP(B:B,'[1]ریز بیمه های متفرقه'!B:C,2,0),"0")</f>
        <v>0</v>
      </c>
      <c r="J95" s="19" t="str">
        <f>IFERROR(VLOOKUP(B:B,'[1]ریز بیمه های متفرقه'!P:Q,2,0),"0")</f>
        <v>0</v>
      </c>
      <c r="K95" s="19" t="str">
        <f>IFERROR(VLOOKUP(B:B,'[1]ریز بیمه های متفرقه'!B:D,3,0),"0")</f>
        <v>0</v>
      </c>
      <c r="L95" s="19" t="str">
        <f>IFERROR(VLOOKUP(B:B,'[1]ریز بیمه های متفرقه'!P:R,3,0),"0")</f>
        <v>0</v>
      </c>
      <c r="M95" s="19" t="str">
        <f>IFERROR(VLOOKUP(B:B,'[1]ریز بیمه های متفرقه'!B:F,5,0),"0")</f>
        <v>0</v>
      </c>
      <c r="N95" s="19" t="str">
        <f>IFERROR(VLOOKUP(B:B,'[1]ریز بیمه های متفرقه'!P:T,5,0),"0")</f>
        <v>0</v>
      </c>
      <c r="O95" s="19" t="str">
        <f>IFERROR(VLOOKUP(B:B,'[1]ریز بیمه های متفرقه'!P:W,8,0),"0")</f>
        <v>0</v>
      </c>
      <c r="P95" s="19" t="str">
        <f>IFERROR(VLOOKUP(B:B,'[1]ریز بیمه های متفرقه'!B:G,6,0),"0")</f>
        <v>0</v>
      </c>
      <c r="Q95" s="19" t="str">
        <f>IFERROR(VLOOKUP(B:B,'[1]ریز بیمه های متفرقه'!P:X,9,0),"0")</f>
        <v>0</v>
      </c>
      <c r="R95" s="19" t="str">
        <f>IFERROR(VLOOKUP(B:B,'[1]ریز بیمه های متفرقه'!P:Y,10,0),"0")</f>
        <v>0</v>
      </c>
      <c r="S95" s="19" t="str">
        <f>IFERROR(VLOOKUP(B:B,'[1]ریز بیمه های متفرقه'!B:E,4,0),"0")</f>
        <v>0</v>
      </c>
      <c r="T95" s="19" t="str">
        <f>IFERROR(VLOOKUP(B:B,'[1]ریز بیمه های متفرقه'!P:S,4,0),"0")</f>
        <v>0</v>
      </c>
      <c r="U95" s="19" t="str">
        <f>IFERROR(VLOOKUP(B:B,'[1]ریز بیمه های متفرقه'!P:Z,11,0),"0")</f>
        <v>0</v>
      </c>
      <c r="V95" s="19" t="str">
        <f>IFERROR(VLOOKUP(B:B,'[1]ریز بیمه های متفرقه'!P:AA,12,0),"0")</f>
        <v>0</v>
      </c>
      <c r="W95" s="19" t="str">
        <f>IFERROR(VLOOKUP(B:B,'[1]ریز بیمه های متفرقه'!B:J,9,0),"0")</f>
        <v>0</v>
      </c>
      <c r="X95" s="19" t="str">
        <f>IFERROR(VLOOKUP(B:B,'[1]ریز بیمه های متفرقه'!P:AF,17,0),"0")</f>
        <v>0</v>
      </c>
      <c r="Y95" s="19" t="str">
        <f>IFERROR(VLOOKUP(B:B,'[1]ریز بیمه های متفرقه'!B:K,10,0),"0")</f>
        <v>0</v>
      </c>
      <c r="Z95" s="19" t="str">
        <f>IFERROR(VLOOKUP(B:B,'[1]ریز بیمه های متفرقه'!P:AG,18,0),"0")</f>
        <v>0</v>
      </c>
      <c r="AA95" s="19" t="str">
        <f>IFERROR(VLOOKUP(B:B,'[1]ریز بیمه های متفرقه'!P:AH,19,0),"0")</f>
        <v>0</v>
      </c>
      <c r="AB95" s="19" t="str">
        <f>IFERROR(VLOOKUP(B:B,'[1]ریز بیمه های متفرقه'!P:AC,14,0),"0")</f>
        <v>0</v>
      </c>
      <c r="AC95" s="19" t="str">
        <f>IFERROR(VLOOKUP(B:B,'[1]ریز بیمه های متفرقه'!B:L,11,0),"0")</f>
        <v>0</v>
      </c>
      <c r="AD95" s="19" t="str">
        <f>IFERROR(VLOOKUP(B:B,'[1]ریز بیمه های متفرقه'!P:AI,20,0),"0")</f>
        <v>0</v>
      </c>
      <c r="AE95" s="19" t="str">
        <f>IFERROR(VLOOKUP(B:B,'[1]ریز بیمه های متفرقه'!P:AD,15,0),"0")</f>
        <v>0</v>
      </c>
      <c r="AF95" s="19">
        <f t="shared" si="2"/>
        <v>0</v>
      </c>
      <c r="AH95" s="21"/>
    </row>
    <row r="96" spans="1:34" ht="15" customHeight="1">
      <c r="A96" s="17" t="s">
        <v>125</v>
      </c>
      <c r="B96" s="18">
        <v>253321</v>
      </c>
      <c r="C96" s="19" t="str">
        <f>IFERROR(VLOOKUP(B:B,'[1]ریز بیمه های متفرقه'!B:I,8,0),"0")</f>
        <v>0</v>
      </c>
      <c r="D96" s="19" t="str">
        <f>IFERROR(VLOOKUP(B:B,'[1]ریز بیمه های متفرقه'!P:AE,16,0),"0")</f>
        <v>0</v>
      </c>
      <c r="E96" s="19" t="str">
        <f>IFERROR(VLOOKUP(B:B,'[1]ریز بیمه های متفرقه'!B:H,7,0),"0")</f>
        <v>0</v>
      </c>
      <c r="F96" s="19" t="str">
        <f>IFERROR(VLOOKUP(B:B,'[1]ریز بیمه های متفرقه'!P:AB,13,0),"0")</f>
        <v>0</v>
      </c>
      <c r="G96" s="19" t="str">
        <f>IFERROR(VLOOKUP(B:B,'[1]ریز بیمه های متفرقه'!P:U,6,0),"0")</f>
        <v>0</v>
      </c>
      <c r="H96" s="19" t="str">
        <f>IFERROR(VLOOKUP('کلی '!B:B,'[1]ریز بیمه های متفرقه'!P:V,7,0),"0")</f>
        <v>0</v>
      </c>
      <c r="I96" s="19" t="str">
        <f>IFERROR(VLOOKUP(B:B,'[1]ریز بیمه های متفرقه'!B:C,2,0),"0")</f>
        <v>0</v>
      </c>
      <c r="J96" s="19" t="str">
        <f>IFERROR(VLOOKUP(B:B,'[1]ریز بیمه های متفرقه'!P:Q,2,0),"0")</f>
        <v>0</v>
      </c>
      <c r="K96" s="19" t="str">
        <f>IFERROR(VLOOKUP(B:B,'[1]ریز بیمه های متفرقه'!B:D,3,0),"0")</f>
        <v>0</v>
      </c>
      <c r="L96" s="19" t="str">
        <f>IFERROR(VLOOKUP(B:B,'[1]ریز بیمه های متفرقه'!P:R,3,0),"0")</f>
        <v>0</v>
      </c>
      <c r="M96" s="19" t="str">
        <f>IFERROR(VLOOKUP(B:B,'[1]ریز بیمه های متفرقه'!B:F,5,0),"0")</f>
        <v>0</v>
      </c>
      <c r="N96" s="19" t="str">
        <f>IFERROR(VLOOKUP(B:B,'[1]ریز بیمه های متفرقه'!P:T,5,0),"0")</f>
        <v>0</v>
      </c>
      <c r="O96" s="19" t="str">
        <f>IFERROR(VLOOKUP(B:B,'[1]ریز بیمه های متفرقه'!P:W,8,0),"0")</f>
        <v>0</v>
      </c>
      <c r="P96" s="19" t="str">
        <f>IFERROR(VLOOKUP(B:B,'[1]ریز بیمه های متفرقه'!B:G,6,0),"0")</f>
        <v>0</v>
      </c>
      <c r="Q96" s="19" t="str">
        <f>IFERROR(VLOOKUP(B:B,'[1]ریز بیمه های متفرقه'!P:X,9,0),"0")</f>
        <v>0</v>
      </c>
      <c r="R96" s="19" t="str">
        <f>IFERROR(VLOOKUP(B:B,'[1]ریز بیمه های متفرقه'!P:Y,10,0),"0")</f>
        <v>0</v>
      </c>
      <c r="S96" s="19" t="str">
        <f>IFERROR(VLOOKUP(B:B,'[1]ریز بیمه های متفرقه'!B:E,4,0),"0")</f>
        <v>0</v>
      </c>
      <c r="T96" s="19" t="str">
        <f>IFERROR(VLOOKUP(B:B,'[1]ریز بیمه های متفرقه'!P:S,4,0),"0")</f>
        <v>0</v>
      </c>
      <c r="U96" s="19" t="str">
        <f>IFERROR(VLOOKUP(B:B,'[1]ریز بیمه های متفرقه'!P:Z,11,0),"0")</f>
        <v>0</v>
      </c>
      <c r="V96" s="19" t="str">
        <f>IFERROR(VLOOKUP(B:B,'[1]ریز بیمه های متفرقه'!P:AA,12,0),"0")</f>
        <v>0</v>
      </c>
      <c r="W96" s="19" t="str">
        <f>IFERROR(VLOOKUP(B:B,'[1]ریز بیمه های متفرقه'!B:J,9,0),"0")</f>
        <v>0</v>
      </c>
      <c r="X96" s="19" t="str">
        <f>IFERROR(VLOOKUP(B:B,'[1]ریز بیمه های متفرقه'!P:AF,17,0),"0")</f>
        <v>0</v>
      </c>
      <c r="Y96" s="19" t="str">
        <f>IFERROR(VLOOKUP(B:B,'[1]ریز بیمه های متفرقه'!B:K,10,0),"0")</f>
        <v>0</v>
      </c>
      <c r="Z96" s="19" t="str">
        <f>IFERROR(VLOOKUP(B:B,'[1]ریز بیمه های متفرقه'!P:AG,18,0),"0")</f>
        <v>0</v>
      </c>
      <c r="AA96" s="19" t="str">
        <f>IFERROR(VLOOKUP(B:B,'[1]ریز بیمه های متفرقه'!P:AH,19,0),"0")</f>
        <v>0</v>
      </c>
      <c r="AB96" s="19" t="str">
        <f>IFERROR(VLOOKUP(B:B,'[1]ریز بیمه های متفرقه'!P:AC,14,0),"0")</f>
        <v>0</v>
      </c>
      <c r="AC96" s="19" t="str">
        <f>IFERROR(VLOOKUP(B:B,'[1]ریز بیمه های متفرقه'!B:L,11,0),"0")</f>
        <v>0</v>
      </c>
      <c r="AD96" s="19" t="str">
        <f>IFERROR(VLOOKUP(B:B,'[1]ریز بیمه های متفرقه'!P:AI,20,0),"0")</f>
        <v>0</v>
      </c>
      <c r="AE96" s="19" t="str">
        <f>IFERROR(VLOOKUP(B:B,'[1]ریز بیمه های متفرقه'!P:AD,15,0),"0")</f>
        <v>0</v>
      </c>
      <c r="AF96" s="19">
        <f t="shared" si="2"/>
        <v>0</v>
      </c>
      <c r="AH96" s="21"/>
    </row>
    <row r="97" spans="1:34" ht="19.5">
      <c r="A97" s="17" t="s">
        <v>126</v>
      </c>
      <c r="B97" s="18">
        <v>253322</v>
      </c>
      <c r="C97" s="19" t="str">
        <f>IFERROR(VLOOKUP(B:B,'[1]ریز بیمه های متفرقه'!B:I,8,0),"0")</f>
        <v>0</v>
      </c>
      <c r="D97" s="19" t="str">
        <f>IFERROR(VLOOKUP(B:B,'[1]ریز بیمه های متفرقه'!P:AE,16,0),"0")</f>
        <v>0</v>
      </c>
      <c r="E97" s="19" t="str">
        <f>IFERROR(VLOOKUP(B:B,'[1]ریز بیمه های متفرقه'!B:H,7,0),"0")</f>
        <v>0</v>
      </c>
      <c r="F97" s="19" t="str">
        <f>IFERROR(VLOOKUP(B:B,'[1]ریز بیمه های متفرقه'!P:AB,13,0),"0")</f>
        <v>0</v>
      </c>
      <c r="G97" s="19" t="str">
        <f>IFERROR(VLOOKUP(B:B,'[1]ریز بیمه های متفرقه'!P:U,6,0),"0")</f>
        <v>0</v>
      </c>
      <c r="H97" s="19" t="str">
        <f>IFERROR(VLOOKUP('کلی '!B:B,'[1]ریز بیمه های متفرقه'!P:V,7,0),"0")</f>
        <v>0</v>
      </c>
      <c r="I97" s="19" t="str">
        <f>IFERROR(VLOOKUP(B:B,'[1]ریز بیمه های متفرقه'!B:C,2,0),"0")</f>
        <v>0</v>
      </c>
      <c r="J97" s="19" t="str">
        <f>IFERROR(VLOOKUP(B:B,'[1]ریز بیمه های متفرقه'!P:Q,2,0),"0")</f>
        <v>0</v>
      </c>
      <c r="K97" s="19" t="str">
        <f>IFERROR(VLOOKUP(B:B,'[1]ریز بیمه های متفرقه'!B:D,3,0),"0")</f>
        <v>0</v>
      </c>
      <c r="L97" s="19" t="str">
        <f>IFERROR(VLOOKUP(B:B,'[1]ریز بیمه های متفرقه'!P:R,3,0),"0")</f>
        <v>0</v>
      </c>
      <c r="M97" s="19" t="str">
        <f>IFERROR(VLOOKUP(B:B,'[1]ریز بیمه های متفرقه'!B:F,5,0),"0")</f>
        <v>0</v>
      </c>
      <c r="N97" s="19" t="str">
        <f>IFERROR(VLOOKUP(B:B,'[1]ریز بیمه های متفرقه'!P:T,5,0),"0")</f>
        <v>0</v>
      </c>
      <c r="O97" s="19" t="str">
        <f>IFERROR(VLOOKUP(B:B,'[1]ریز بیمه های متفرقه'!P:W,8,0),"0")</f>
        <v>0</v>
      </c>
      <c r="P97" s="19" t="str">
        <f>IFERROR(VLOOKUP(B:B,'[1]ریز بیمه های متفرقه'!B:G,6,0),"0")</f>
        <v>0</v>
      </c>
      <c r="Q97" s="19" t="str">
        <f>IFERROR(VLOOKUP(B:B,'[1]ریز بیمه های متفرقه'!P:X,9,0),"0")</f>
        <v>0</v>
      </c>
      <c r="R97" s="19" t="str">
        <f>IFERROR(VLOOKUP(B:B,'[1]ریز بیمه های متفرقه'!P:Y,10,0),"0")</f>
        <v>0</v>
      </c>
      <c r="S97" s="19" t="str">
        <f>IFERROR(VLOOKUP(B:B,'[1]ریز بیمه های متفرقه'!B:E,4,0),"0")</f>
        <v>0</v>
      </c>
      <c r="T97" s="19" t="str">
        <f>IFERROR(VLOOKUP(B:B,'[1]ریز بیمه های متفرقه'!P:S,4,0),"0")</f>
        <v>0</v>
      </c>
      <c r="U97" s="19" t="str">
        <f>IFERROR(VLOOKUP(B:B,'[1]ریز بیمه های متفرقه'!P:Z,11,0),"0")</f>
        <v>0</v>
      </c>
      <c r="V97" s="19" t="str">
        <f>IFERROR(VLOOKUP(B:B,'[1]ریز بیمه های متفرقه'!P:AA,12,0),"0")</f>
        <v>0</v>
      </c>
      <c r="W97" s="19" t="str">
        <f>IFERROR(VLOOKUP(B:B,'[1]ریز بیمه های متفرقه'!B:J,9,0),"0")</f>
        <v>0</v>
      </c>
      <c r="X97" s="19" t="str">
        <f>IFERROR(VLOOKUP(B:B,'[1]ریز بیمه های متفرقه'!P:AF,17,0),"0")</f>
        <v>0</v>
      </c>
      <c r="Y97" s="19" t="str">
        <f>IFERROR(VLOOKUP(B:B,'[1]ریز بیمه های متفرقه'!B:K,10,0),"0")</f>
        <v>0</v>
      </c>
      <c r="Z97" s="19" t="str">
        <f>IFERROR(VLOOKUP(B:B,'[1]ریز بیمه های متفرقه'!P:AG,18,0),"0")</f>
        <v>0</v>
      </c>
      <c r="AA97" s="19" t="str">
        <f>IFERROR(VLOOKUP(B:B,'[1]ریز بیمه های متفرقه'!P:AH,19,0),"0")</f>
        <v>0</v>
      </c>
      <c r="AB97" s="19" t="str">
        <f>IFERROR(VLOOKUP(B:B,'[1]ریز بیمه های متفرقه'!P:AC,14,0),"0")</f>
        <v>0</v>
      </c>
      <c r="AC97" s="19" t="str">
        <f>IFERROR(VLOOKUP(B:B,'[1]ریز بیمه های متفرقه'!B:L,11,0),"0")</f>
        <v>0</v>
      </c>
      <c r="AD97" s="19" t="str">
        <f>IFERROR(VLOOKUP(B:B,'[1]ریز بیمه های متفرقه'!P:AI,20,0),"0")</f>
        <v>0</v>
      </c>
      <c r="AE97" s="19" t="str">
        <f>IFERROR(VLOOKUP(B:B,'[1]ریز بیمه های متفرقه'!P:AD,15,0),"0")</f>
        <v>0</v>
      </c>
      <c r="AF97" s="19">
        <f t="shared" si="2"/>
        <v>0</v>
      </c>
      <c r="AH97" s="21"/>
    </row>
    <row r="98" spans="1:34" ht="19.5">
      <c r="A98" s="17" t="s">
        <v>127</v>
      </c>
      <c r="B98" s="18">
        <v>253324</v>
      </c>
      <c r="C98" s="19" t="str">
        <f>IFERROR(VLOOKUP(B:B,'[1]ریز بیمه های متفرقه'!B:I,8,0),"0")</f>
        <v>0</v>
      </c>
      <c r="D98" s="19" t="str">
        <f>IFERROR(VLOOKUP(B:B,'[1]ریز بیمه های متفرقه'!P:AE,16,0),"0")</f>
        <v>0</v>
      </c>
      <c r="E98" s="19" t="str">
        <f>IFERROR(VLOOKUP(B:B,'[1]ریز بیمه های متفرقه'!B:H,7,0),"0")</f>
        <v>0</v>
      </c>
      <c r="F98" s="19" t="str">
        <f>IFERROR(VLOOKUP(B:B,'[1]ریز بیمه های متفرقه'!P:AB,13,0),"0")</f>
        <v>0</v>
      </c>
      <c r="G98" s="19" t="str">
        <f>IFERROR(VLOOKUP(B:B,'[1]ریز بیمه های متفرقه'!P:U,6,0),"0")</f>
        <v>0</v>
      </c>
      <c r="H98" s="19" t="str">
        <f>IFERROR(VLOOKUP('کلی '!B:B,'[1]ریز بیمه های متفرقه'!P:V,7,0),"0")</f>
        <v>0</v>
      </c>
      <c r="I98" s="19" t="str">
        <f>IFERROR(VLOOKUP(B:B,'[1]ریز بیمه های متفرقه'!B:C,2,0),"0")</f>
        <v>0</v>
      </c>
      <c r="J98" s="19" t="str">
        <f>IFERROR(VLOOKUP(B:B,'[1]ریز بیمه های متفرقه'!P:Q,2,0),"0")</f>
        <v>0</v>
      </c>
      <c r="K98" s="19" t="str">
        <f>IFERROR(VLOOKUP(B:B,'[1]ریز بیمه های متفرقه'!B:D,3,0),"0")</f>
        <v>0</v>
      </c>
      <c r="L98" s="19" t="str">
        <f>IFERROR(VLOOKUP(B:B,'[1]ریز بیمه های متفرقه'!P:R,3,0),"0")</f>
        <v>0</v>
      </c>
      <c r="M98" s="19" t="str">
        <f>IFERROR(VLOOKUP(B:B,'[1]ریز بیمه های متفرقه'!B:F,5,0),"0")</f>
        <v>0</v>
      </c>
      <c r="N98" s="19" t="str">
        <f>IFERROR(VLOOKUP(B:B,'[1]ریز بیمه های متفرقه'!P:T,5,0),"0")</f>
        <v>0</v>
      </c>
      <c r="O98" s="19" t="str">
        <f>IFERROR(VLOOKUP(B:B,'[1]ریز بیمه های متفرقه'!P:W,8,0),"0")</f>
        <v>0</v>
      </c>
      <c r="P98" s="19" t="str">
        <f>IFERROR(VLOOKUP(B:B,'[1]ریز بیمه های متفرقه'!B:G,6,0),"0")</f>
        <v>0</v>
      </c>
      <c r="Q98" s="19" t="str">
        <f>IFERROR(VLOOKUP(B:B,'[1]ریز بیمه های متفرقه'!P:X,9,0),"0")</f>
        <v>0</v>
      </c>
      <c r="R98" s="19" t="str">
        <f>IFERROR(VLOOKUP(B:B,'[1]ریز بیمه های متفرقه'!P:Y,10,0),"0")</f>
        <v>0</v>
      </c>
      <c r="S98" s="19" t="str">
        <f>IFERROR(VLOOKUP(B:B,'[1]ریز بیمه های متفرقه'!B:E,4,0),"0")</f>
        <v>0</v>
      </c>
      <c r="T98" s="19" t="str">
        <f>IFERROR(VLOOKUP(B:B,'[1]ریز بیمه های متفرقه'!P:S,4,0),"0")</f>
        <v>0</v>
      </c>
      <c r="U98" s="19" t="str">
        <f>IFERROR(VLOOKUP(B:B,'[1]ریز بیمه های متفرقه'!P:Z,11,0),"0")</f>
        <v>0</v>
      </c>
      <c r="V98" s="19" t="str">
        <f>IFERROR(VLOOKUP(B:B,'[1]ریز بیمه های متفرقه'!P:AA,12,0),"0")</f>
        <v>0</v>
      </c>
      <c r="W98" s="19" t="str">
        <f>IFERROR(VLOOKUP(B:B,'[1]ریز بیمه های متفرقه'!B:J,9,0),"0")</f>
        <v>0</v>
      </c>
      <c r="X98" s="19" t="str">
        <f>IFERROR(VLOOKUP(B:B,'[1]ریز بیمه های متفرقه'!P:AF,17,0),"0")</f>
        <v>0</v>
      </c>
      <c r="Y98" s="19" t="str">
        <f>IFERROR(VLOOKUP(B:B,'[1]ریز بیمه های متفرقه'!B:K,10,0),"0")</f>
        <v>0</v>
      </c>
      <c r="Z98" s="19" t="str">
        <f>IFERROR(VLOOKUP(B:B,'[1]ریز بیمه های متفرقه'!P:AG,18,0),"0")</f>
        <v>0</v>
      </c>
      <c r="AA98" s="19" t="str">
        <f>IFERROR(VLOOKUP(B:B,'[1]ریز بیمه های متفرقه'!P:AH,19,0),"0")</f>
        <v>0</v>
      </c>
      <c r="AB98" s="19" t="str">
        <f>IFERROR(VLOOKUP(B:B,'[1]ریز بیمه های متفرقه'!P:AC,14,0),"0")</f>
        <v>0</v>
      </c>
      <c r="AC98" s="19" t="str">
        <f>IFERROR(VLOOKUP(B:B,'[1]ریز بیمه های متفرقه'!B:L,11,0),"0")</f>
        <v>0</v>
      </c>
      <c r="AD98" s="19" t="str">
        <f>IFERROR(VLOOKUP(B:B,'[1]ریز بیمه های متفرقه'!P:AI,20,0),"0")</f>
        <v>0</v>
      </c>
      <c r="AE98" s="19" t="str">
        <f>IFERROR(VLOOKUP(B:B,'[1]ریز بیمه های متفرقه'!P:AD,15,0),"0")</f>
        <v>0</v>
      </c>
      <c r="AF98" s="19">
        <f t="shared" si="2"/>
        <v>0</v>
      </c>
      <c r="AH98" s="21"/>
    </row>
    <row r="99" spans="1:34" ht="19.5">
      <c r="A99" s="17" t="s">
        <v>128</v>
      </c>
      <c r="B99" s="18">
        <v>253325</v>
      </c>
      <c r="C99" s="19" t="str">
        <f>IFERROR(VLOOKUP(B:B,'[1]ریز بیمه های متفرقه'!B:I,8,0),"0")</f>
        <v>0</v>
      </c>
      <c r="D99" s="19" t="str">
        <f>IFERROR(VLOOKUP(B:B,'[1]ریز بیمه های متفرقه'!P:AE,16,0),"0")</f>
        <v>0</v>
      </c>
      <c r="E99" s="19" t="str">
        <f>IFERROR(VLOOKUP(B:B,'[1]ریز بیمه های متفرقه'!B:H,7,0),"0")</f>
        <v>0</v>
      </c>
      <c r="F99" s="19" t="str">
        <f>IFERROR(VLOOKUP(B:B,'[1]ریز بیمه های متفرقه'!P:AB,13,0),"0")</f>
        <v>0</v>
      </c>
      <c r="G99" s="19" t="str">
        <f>IFERROR(VLOOKUP(B:B,'[1]ریز بیمه های متفرقه'!P:U,6,0),"0")</f>
        <v>0</v>
      </c>
      <c r="H99" s="19" t="str">
        <f>IFERROR(VLOOKUP('کلی '!B:B,'[1]ریز بیمه های متفرقه'!P:V,7,0),"0")</f>
        <v>0</v>
      </c>
      <c r="I99" s="19" t="str">
        <f>IFERROR(VLOOKUP(B:B,'[1]ریز بیمه های متفرقه'!B:C,2,0),"0")</f>
        <v>0</v>
      </c>
      <c r="J99" s="19" t="str">
        <f>IFERROR(VLOOKUP(B:B,'[1]ریز بیمه های متفرقه'!P:Q,2,0),"0")</f>
        <v>0</v>
      </c>
      <c r="K99" s="19" t="str">
        <f>IFERROR(VLOOKUP(B:B,'[1]ریز بیمه های متفرقه'!B:D,3,0),"0")</f>
        <v>0</v>
      </c>
      <c r="L99" s="19" t="str">
        <f>IFERROR(VLOOKUP(B:B,'[1]ریز بیمه های متفرقه'!P:R,3,0),"0")</f>
        <v>0</v>
      </c>
      <c r="M99" s="19" t="str">
        <f>IFERROR(VLOOKUP(B:B,'[1]ریز بیمه های متفرقه'!B:F,5,0),"0")</f>
        <v>0</v>
      </c>
      <c r="N99" s="19" t="str">
        <f>IFERROR(VLOOKUP(B:B,'[1]ریز بیمه های متفرقه'!P:T,5,0),"0")</f>
        <v>0</v>
      </c>
      <c r="O99" s="19" t="str">
        <f>IFERROR(VLOOKUP(B:B,'[1]ریز بیمه های متفرقه'!P:W,8,0),"0")</f>
        <v>0</v>
      </c>
      <c r="P99" s="19" t="str">
        <f>IFERROR(VLOOKUP(B:B,'[1]ریز بیمه های متفرقه'!B:G,6,0),"0")</f>
        <v>0</v>
      </c>
      <c r="Q99" s="19" t="str">
        <f>IFERROR(VLOOKUP(B:B,'[1]ریز بیمه های متفرقه'!P:X,9,0),"0")</f>
        <v>0</v>
      </c>
      <c r="R99" s="19" t="str">
        <f>IFERROR(VLOOKUP(B:B,'[1]ریز بیمه های متفرقه'!P:Y,10,0),"0")</f>
        <v>0</v>
      </c>
      <c r="S99" s="19" t="str">
        <f>IFERROR(VLOOKUP(B:B,'[1]ریز بیمه های متفرقه'!B:E,4,0),"0")</f>
        <v>0</v>
      </c>
      <c r="T99" s="19" t="str">
        <f>IFERROR(VLOOKUP(B:B,'[1]ریز بیمه های متفرقه'!P:S,4,0),"0")</f>
        <v>0</v>
      </c>
      <c r="U99" s="19" t="str">
        <f>IFERROR(VLOOKUP(B:B,'[1]ریز بیمه های متفرقه'!P:Z,11,0),"0")</f>
        <v>0</v>
      </c>
      <c r="V99" s="19" t="str">
        <f>IFERROR(VLOOKUP(B:B,'[1]ریز بیمه های متفرقه'!P:AA,12,0),"0")</f>
        <v>0</v>
      </c>
      <c r="W99" s="19" t="str">
        <f>IFERROR(VLOOKUP(B:B,'[1]ریز بیمه های متفرقه'!B:J,9,0),"0")</f>
        <v>0</v>
      </c>
      <c r="X99" s="19" t="str">
        <f>IFERROR(VLOOKUP(B:B,'[1]ریز بیمه های متفرقه'!P:AF,17,0),"0")</f>
        <v>0</v>
      </c>
      <c r="Y99" s="19" t="str">
        <f>IFERROR(VLOOKUP(B:B,'[1]ریز بیمه های متفرقه'!B:K,10,0),"0")</f>
        <v>0</v>
      </c>
      <c r="Z99" s="19" t="str">
        <f>IFERROR(VLOOKUP(B:B,'[1]ریز بیمه های متفرقه'!P:AG,18,0),"0")</f>
        <v>0</v>
      </c>
      <c r="AA99" s="19" t="str">
        <f>IFERROR(VLOOKUP(B:B,'[1]ریز بیمه های متفرقه'!P:AH,19,0),"0")</f>
        <v>0</v>
      </c>
      <c r="AB99" s="19" t="str">
        <f>IFERROR(VLOOKUP(B:B,'[1]ریز بیمه های متفرقه'!P:AC,14,0),"0")</f>
        <v>0</v>
      </c>
      <c r="AC99" s="19" t="str">
        <f>IFERROR(VLOOKUP(B:B,'[1]ریز بیمه های متفرقه'!B:L,11,0),"0")</f>
        <v>0</v>
      </c>
      <c r="AD99" s="19" t="str">
        <f>IFERROR(VLOOKUP(B:B,'[1]ریز بیمه های متفرقه'!P:AI,20,0),"0")</f>
        <v>0</v>
      </c>
      <c r="AE99" s="19" t="str">
        <f>IFERROR(VLOOKUP(B:B,'[1]ریز بیمه های متفرقه'!P:AD,15,0),"0")</f>
        <v>0</v>
      </c>
      <c r="AF99" s="19">
        <f t="shared" ref="AF99:AF124" si="3">(SUM(C99:AE99))</f>
        <v>0</v>
      </c>
      <c r="AH99" s="21"/>
    </row>
    <row r="100" spans="1:34" ht="19.5">
      <c r="A100" s="17" t="s">
        <v>129</v>
      </c>
      <c r="B100" s="18">
        <v>253326</v>
      </c>
      <c r="C100" s="19" t="str">
        <f>IFERROR(VLOOKUP(B:B,'[1]ریز بیمه های متفرقه'!B:I,8,0),"0")</f>
        <v>0</v>
      </c>
      <c r="D100" s="19" t="str">
        <f>IFERROR(VLOOKUP(B:B,'[1]ریز بیمه های متفرقه'!P:AE,16,0),"0")</f>
        <v>0</v>
      </c>
      <c r="E100" s="19" t="str">
        <f>IFERROR(VLOOKUP(B:B,'[1]ریز بیمه های متفرقه'!B:H,7,0),"0")</f>
        <v>0</v>
      </c>
      <c r="F100" s="19" t="str">
        <f>IFERROR(VLOOKUP(B:B,'[1]ریز بیمه های متفرقه'!P:AB,13,0),"0")</f>
        <v>0</v>
      </c>
      <c r="G100" s="19" t="str">
        <f>IFERROR(VLOOKUP(B:B,'[1]ریز بیمه های متفرقه'!P:U,6,0),"0")</f>
        <v>0</v>
      </c>
      <c r="H100" s="19" t="str">
        <f>IFERROR(VLOOKUP('کلی '!B:B,'[1]ریز بیمه های متفرقه'!P:V,7,0),"0")</f>
        <v>0</v>
      </c>
      <c r="I100" s="19" t="str">
        <f>IFERROR(VLOOKUP(B:B,'[1]ریز بیمه های متفرقه'!B:C,2,0),"0")</f>
        <v>0</v>
      </c>
      <c r="J100" s="19" t="str">
        <f>IFERROR(VLOOKUP(B:B,'[1]ریز بیمه های متفرقه'!P:Q,2,0),"0")</f>
        <v>0</v>
      </c>
      <c r="K100" s="19" t="str">
        <f>IFERROR(VLOOKUP(B:B,'[1]ریز بیمه های متفرقه'!B:D,3,0),"0")</f>
        <v>0</v>
      </c>
      <c r="L100" s="19" t="str">
        <f>IFERROR(VLOOKUP(B:B,'[1]ریز بیمه های متفرقه'!P:R,3,0),"0")</f>
        <v>0</v>
      </c>
      <c r="M100" s="19" t="str">
        <f>IFERROR(VLOOKUP(B:B,'[1]ریز بیمه های متفرقه'!B:F,5,0),"0")</f>
        <v>0</v>
      </c>
      <c r="N100" s="19" t="str">
        <f>IFERROR(VLOOKUP(B:B,'[1]ریز بیمه های متفرقه'!P:T,5,0),"0")</f>
        <v>0</v>
      </c>
      <c r="O100" s="19" t="str">
        <f>IFERROR(VLOOKUP(B:B,'[1]ریز بیمه های متفرقه'!P:W,8,0),"0")</f>
        <v>0</v>
      </c>
      <c r="P100" s="19" t="str">
        <f>IFERROR(VLOOKUP(B:B,'[1]ریز بیمه های متفرقه'!B:G,6,0),"0")</f>
        <v>0</v>
      </c>
      <c r="Q100" s="19" t="str">
        <f>IFERROR(VLOOKUP(B:B,'[1]ریز بیمه های متفرقه'!P:X,9,0),"0")</f>
        <v>0</v>
      </c>
      <c r="R100" s="19" t="str">
        <f>IFERROR(VLOOKUP(B:B,'[1]ریز بیمه های متفرقه'!P:Y,10,0),"0")</f>
        <v>0</v>
      </c>
      <c r="S100" s="19" t="str">
        <f>IFERROR(VLOOKUP(B:B,'[1]ریز بیمه های متفرقه'!B:E,4,0),"0")</f>
        <v>0</v>
      </c>
      <c r="T100" s="19" t="str">
        <f>IFERROR(VLOOKUP(B:B,'[1]ریز بیمه های متفرقه'!P:S,4,0),"0")</f>
        <v>0</v>
      </c>
      <c r="U100" s="19" t="str">
        <f>IFERROR(VLOOKUP(B:B,'[1]ریز بیمه های متفرقه'!P:Z,11,0),"0")</f>
        <v>0</v>
      </c>
      <c r="V100" s="19" t="str">
        <f>IFERROR(VLOOKUP(B:B,'[1]ریز بیمه های متفرقه'!P:AA,12,0),"0")</f>
        <v>0</v>
      </c>
      <c r="W100" s="19" t="str">
        <f>IFERROR(VLOOKUP(B:B,'[1]ریز بیمه های متفرقه'!B:J,9,0),"0")</f>
        <v>0</v>
      </c>
      <c r="X100" s="19" t="str">
        <f>IFERROR(VLOOKUP(B:B,'[1]ریز بیمه های متفرقه'!P:AF,17,0),"0")</f>
        <v>0</v>
      </c>
      <c r="Y100" s="19" t="str">
        <f>IFERROR(VLOOKUP(B:B,'[1]ریز بیمه های متفرقه'!B:K,10,0),"0")</f>
        <v>0</v>
      </c>
      <c r="Z100" s="19" t="str">
        <f>IFERROR(VLOOKUP(B:B,'[1]ریز بیمه های متفرقه'!P:AG,18,0),"0")</f>
        <v>0</v>
      </c>
      <c r="AA100" s="19" t="str">
        <f>IFERROR(VLOOKUP(B:B,'[1]ریز بیمه های متفرقه'!P:AH,19,0),"0")</f>
        <v>0</v>
      </c>
      <c r="AB100" s="19" t="str">
        <f>IFERROR(VLOOKUP(B:B,'[1]ریز بیمه های متفرقه'!P:AC,14,0),"0")</f>
        <v>0</v>
      </c>
      <c r="AC100" s="19" t="str">
        <f>IFERROR(VLOOKUP(B:B,'[1]ریز بیمه های متفرقه'!B:L,11,0),"0")</f>
        <v>0</v>
      </c>
      <c r="AD100" s="19" t="str">
        <f>IFERROR(VLOOKUP(B:B,'[1]ریز بیمه های متفرقه'!P:AI,20,0),"0")</f>
        <v>0</v>
      </c>
      <c r="AE100" s="19" t="str">
        <f>IFERROR(VLOOKUP(B:B,'[1]ریز بیمه های متفرقه'!P:AD,15,0),"0")</f>
        <v>0</v>
      </c>
      <c r="AF100" s="19">
        <f t="shared" si="3"/>
        <v>0</v>
      </c>
      <c r="AH100" s="21"/>
    </row>
    <row r="101" spans="1:34" ht="19.5">
      <c r="A101" s="17" t="s">
        <v>130</v>
      </c>
      <c r="B101" s="18">
        <v>253329</v>
      </c>
      <c r="C101" s="19" t="str">
        <f>IFERROR(VLOOKUP(B:B,'[1]ریز بیمه های متفرقه'!B:I,8,0),"0")</f>
        <v>0</v>
      </c>
      <c r="D101" s="19" t="str">
        <f>IFERROR(VLOOKUP(B:B,'[1]ریز بیمه های متفرقه'!P:AE,16,0),"0")</f>
        <v>0</v>
      </c>
      <c r="E101" s="19" t="str">
        <f>IFERROR(VLOOKUP(B:B,'[1]ریز بیمه های متفرقه'!B:H,7,0),"0")</f>
        <v>0</v>
      </c>
      <c r="F101" s="19" t="str">
        <f>IFERROR(VLOOKUP(B:B,'[1]ریز بیمه های متفرقه'!P:AB,13,0),"0")</f>
        <v>0</v>
      </c>
      <c r="G101" s="19" t="str">
        <f>IFERROR(VLOOKUP(B:B,'[1]ریز بیمه های متفرقه'!P:U,6,0),"0")</f>
        <v>0</v>
      </c>
      <c r="H101" s="19" t="str">
        <f>IFERROR(VLOOKUP('کلی '!B:B,'[1]ریز بیمه های متفرقه'!P:V,7,0),"0")</f>
        <v>0</v>
      </c>
      <c r="I101" s="19" t="str">
        <f>IFERROR(VLOOKUP(B:B,'[1]ریز بیمه های متفرقه'!B:C,2,0),"0")</f>
        <v>0</v>
      </c>
      <c r="J101" s="19" t="str">
        <f>IFERROR(VLOOKUP(B:B,'[1]ریز بیمه های متفرقه'!P:Q,2,0),"0")</f>
        <v>0</v>
      </c>
      <c r="K101" s="19" t="str">
        <f>IFERROR(VLOOKUP(B:B,'[1]ریز بیمه های متفرقه'!B:D,3,0),"0")</f>
        <v>0</v>
      </c>
      <c r="L101" s="19" t="str">
        <f>IFERROR(VLOOKUP(B:B,'[1]ریز بیمه های متفرقه'!P:R,3,0),"0")</f>
        <v>0</v>
      </c>
      <c r="M101" s="19" t="str">
        <f>IFERROR(VLOOKUP(B:B,'[1]ریز بیمه های متفرقه'!B:F,5,0),"0")</f>
        <v>0</v>
      </c>
      <c r="N101" s="19" t="str">
        <f>IFERROR(VLOOKUP(B:B,'[1]ریز بیمه های متفرقه'!P:T,5,0),"0")</f>
        <v>0</v>
      </c>
      <c r="O101" s="19" t="str">
        <f>IFERROR(VLOOKUP(B:B,'[1]ریز بیمه های متفرقه'!P:W,8,0),"0")</f>
        <v>0</v>
      </c>
      <c r="P101" s="19" t="str">
        <f>IFERROR(VLOOKUP(B:B,'[1]ریز بیمه های متفرقه'!B:G,6,0),"0")</f>
        <v>0</v>
      </c>
      <c r="Q101" s="19" t="str">
        <f>IFERROR(VLOOKUP(B:B,'[1]ریز بیمه های متفرقه'!P:X,9,0),"0")</f>
        <v>0</v>
      </c>
      <c r="R101" s="19" t="str">
        <f>IFERROR(VLOOKUP(B:B,'[1]ریز بیمه های متفرقه'!P:Y,10,0),"0")</f>
        <v>0</v>
      </c>
      <c r="S101" s="19" t="str">
        <f>IFERROR(VLOOKUP(B:B,'[1]ریز بیمه های متفرقه'!B:E,4,0),"0")</f>
        <v>0</v>
      </c>
      <c r="T101" s="19" t="str">
        <f>IFERROR(VLOOKUP(B:B,'[1]ریز بیمه های متفرقه'!P:S,4,0),"0")</f>
        <v>0</v>
      </c>
      <c r="U101" s="19" t="str">
        <f>IFERROR(VLOOKUP(B:B,'[1]ریز بیمه های متفرقه'!P:Z,11,0),"0")</f>
        <v>0</v>
      </c>
      <c r="V101" s="19" t="str">
        <f>IFERROR(VLOOKUP(B:B,'[1]ریز بیمه های متفرقه'!P:AA,12,0),"0")</f>
        <v>0</v>
      </c>
      <c r="W101" s="19" t="str">
        <f>IFERROR(VLOOKUP(B:B,'[1]ریز بیمه های متفرقه'!B:J,9,0),"0")</f>
        <v>0</v>
      </c>
      <c r="X101" s="19" t="str">
        <f>IFERROR(VLOOKUP(B:B,'[1]ریز بیمه های متفرقه'!P:AF,17,0),"0")</f>
        <v>0</v>
      </c>
      <c r="Y101" s="19" t="str">
        <f>IFERROR(VLOOKUP(B:B,'[1]ریز بیمه های متفرقه'!B:K,10,0),"0")</f>
        <v>0</v>
      </c>
      <c r="Z101" s="19" t="str">
        <f>IFERROR(VLOOKUP(B:B,'[1]ریز بیمه های متفرقه'!P:AG,18,0),"0")</f>
        <v>0</v>
      </c>
      <c r="AA101" s="19" t="str">
        <f>IFERROR(VLOOKUP(B:B,'[1]ریز بیمه های متفرقه'!P:AH,19,0),"0")</f>
        <v>0</v>
      </c>
      <c r="AB101" s="19" t="str">
        <f>IFERROR(VLOOKUP(B:B,'[1]ریز بیمه های متفرقه'!P:AC,14,0),"0")</f>
        <v>0</v>
      </c>
      <c r="AC101" s="19" t="str">
        <f>IFERROR(VLOOKUP(B:B,'[1]ریز بیمه های متفرقه'!B:L,11,0),"0")</f>
        <v>0</v>
      </c>
      <c r="AD101" s="19" t="str">
        <f>IFERROR(VLOOKUP(B:B,'[1]ریز بیمه های متفرقه'!P:AI,20,0),"0")</f>
        <v>0</v>
      </c>
      <c r="AE101" s="19" t="str">
        <f>IFERROR(VLOOKUP(B:B,'[1]ریز بیمه های متفرقه'!P:AD,15,0),"0")</f>
        <v>0</v>
      </c>
      <c r="AF101" s="19">
        <f t="shared" si="3"/>
        <v>0</v>
      </c>
      <c r="AH101" s="21"/>
    </row>
    <row r="102" spans="1:34" ht="19.5">
      <c r="A102" s="17" t="s">
        <v>131</v>
      </c>
      <c r="B102" s="18">
        <v>253330</v>
      </c>
      <c r="C102" s="19" t="str">
        <f>IFERROR(VLOOKUP(B:B,'[1]ریز بیمه های متفرقه'!B:I,8,0),"0")</f>
        <v>0</v>
      </c>
      <c r="D102" s="19" t="str">
        <f>IFERROR(VLOOKUP(B:B,'[1]ریز بیمه های متفرقه'!P:AE,16,0),"0")</f>
        <v>0</v>
      </c>
      <c r="E102" s="19" t="str">
        <f>IFERROR(VLOOKUP(B:B,'[1]ریز بیمه های متفرقه'!B:H,7,0),"0")</f>
        <v>0</v>
      </c>
      <c r="F102" s="19" t="str">
        <f>IFERROR(VLOOKUP(B:B,'[1]ریز بیمه های متفرقه'!P:AB,13,0),"0")</f>
        <v>0</v>
      </c>
      <c r="G102" s="19" t="str">
        <f>IFERROR(VLOOKUP(B:B,'[1]ریز بیمه های متفرقه'!P:U,6,0),"0")</f>
        <v>0</v>
      </c>
      <c r="H102" s="19" t="str">
        <f>IFERROR(VLOOKUP('کلی '!B:B,'[1]ریز بیمه های متفرقه'!P:V,7,0),"0")</f>
        <v>0</v>
      </c>
      <c r="I102" s="19" t="str">
        <f>IFERROR(VLOOKUP(B:B,'[1]ریز بیمه های متفرقه'!B:C,2,0),"0")</f>
        <v>0</v>
      </c>
      <c r="J102" s="19" t="str">
        <f>IFERROR(VLOOKUP(B:B,'[1]ریز بیمه های متفرقه'!P:Q,2,0),"0")</f>
        <v>0</v>
      </c>
      <c r="K102" s="19" t="str">
        <f>IFERROR(VLOOKUP(B:B,'[1]ریز بیمه های متفرقه'!B:D,3,0),"0")</f>
        <v>0</v>
      </c>
      <c r="L102" s="19" t="str">
        <f>IFERROR(VLOOKUP(B:B,'[1]ریز بیمه های متفرقه'!P:R,3,0),"0")</f>
        <v>0</v>
      </c>
      <c r="M102" s="19" t="str">
        <f>IFERROR(VLOOKUP(B:B,'[1]ریز بیمه های متفرقه'!B:F,5,0),"0")</f>
        <v>0</v>
      </c>
      <c r="N102" s="19" t="str">
        <f>IFERROR(VLOOKUP(B:B,'[1]ریز بیمه های متفرقه'!P:T,5,0),"0")</f>
        <v>0</v>
      </c>
      <c r="O102" s="19" t="str">
        <f>IFERROR(VLOOKUP(B:B,'[1]ریز بیمه های متفرقه'!P:W,8,0),"0")</f>
        <v>0</v>
      </c>
      <c r="P102" s="19" t="str">
        <f>IFERROR(VLOOKUP(B:B,'[1]ریز بیمه های متفرقه'!B:G,6,0),"0")</f>
        <v>0</v>
      </c>
      <c r="Q102" s="19" t="str">
        <f>IFERROR(VLOOKUP(B:B,'[1]ریز بیمه های متفرقه'!P:X,9,0),"0")</f>
        <v>0</v>
      </c>
      <c r="R102" s="19" t="str">
        <f>IFERROR(VLOOKUP(B:B,'[1]ریز بیمه های متفرقه'!P:Y,10,0),"0")</f>
        <v>0</v>
      </c>
      <c r="S102" s="19" t="str">
        <f>IFERROR(VLOOKUP(B:B,'[1]ریز بیمه های متفرقه'!B:E,4,0),"0")</f>
        <v>0</v>
      </c>
      <c r="T102" s="19" t="str">
        <f>IFERROR(VLOOKUP(B:B,'[1]ریز بیمه های متفرقه'!P:S,4,0),"0")</f>
        <v>0</v>
      </c>
      <c r="U102" s="19" t="str">
        <f>IFERROR(VLOOKUP(B:B,'[1]ریز بیمه های متفرقه'!P:Z,11,0),"0")</f>
        <v>0</v>
      </c>
      <c r="V102" s="19" t="str">
        <f>IFERROR(VLOOKUP(B:B,'[1]ریز بیمه های متفرقه'!P:AA,12,0),"0")</f>
        <v>0</v>
      </c>
      <c r="W102" s="19" t="str">
        <f>IFERROR(VLOOKUP(B:B,'[1]ریز بیمه های متفرقه'!B:J,9,0),"0")</f>
        <v>0</v>
      </c>
      <c r="X102" s="19" t="str">
        <f>IFERROR(VLOOKUP(B:B,'[1]ریز بیمه های متفرقه'!P:AF,17,0),"0")</f>
        <v>0</v>
      </c>
      <c r="Y102" s="19" t="str">
        <f>IFERROR(VLOOKUP(B:B,'[1]ریز بیمه های متفرقه'!B:K,10,0),"0")</f>
        <v>0</v>
      </c>
      <c r="Z102" s="19" t="str">
        <f>IFERROR(VLOOKUP(B:B,'[1]ریز بیمه های متفرقه'!P:AG,18,0),"0")</f>
        <v>0</v>
      </c>
      <c r="AA102" s="19" t="str">
        <f>IFERROR(VLOOKUP(B:B,'[1]ریز بیمه های متفرقه'!P:AH,19,0),"0")</f>
        <v>0</v>
      </c>
      <c r="AB102" s="19" t="str">
        <f>IFERROR(VLOOKUP(B:B,'[1]ریز بیمه های متفرقه'!P:AC,14,0),"0")</f>
        <v>0</v>
      </c>
      <c r="AC102" s="19" t="str">
        <f>IFERROR(VLOOKUP(B:B,'[1]ریز بیمه های متفرقه'!B:L,11,0),"0")</f>
        <v>0</v>
      </c>
      <c r="AD102" s="19" t="str">
        <f>IFERROR(VLOOKUP(B:B,'[1]ریز بیمه های متفرقه'!P:AI,20,0),"0")</f>
        <v>0</v>
      </c>
      <c r="AE102" s="19" t="str">
        <f>IFERROR(VLOOKUP(B:B,'[1]ریز بیمه های متفرقه'!P:AD,15,0),"0")</f>
        <v>0</v>
      </c>
      <c r="AF102" s="19">
        <f t="shared" si="3"/>
        <v>0</v>
      </c>
      <c r="AH102" s="21"/>
    </row>
    <row r="103" spans="1:34" ht="19.5">
      <c r="A103" s="17" t="s">
        <v>132</v>
      </c>
      <c r="B103" s="18">
        <v>253331</v>
      </c>
      <c r="C103" s="19" t="str">
        <f>IFERROR(VLOOKUP(B:B,'[1]ریز بیمه های متفرقه'!B:I,8,0),"0")</f>
        <v>0</v>
      </c>
      <c r="D103" s="19" t="str">
        <f>IFERROR(VLOOKUP(B:B,'[1]ریز بیمه های متفرقه'!P:AE,16,0),"0")</f>
        <v>0</v>
      </c>
      <c r="E103" s="19" t="str">
        <f>IFERROR(VLOOKUP(B:B,'[1]ریز بیمه های متفرقه'!B:H,7,0),"0")</f>
        <v>0</v>
      </c>
      <c r="F103" s="19" t="str">
        <f>IFERROR(VLOOKUP(B:B,'[1]ریز بیمه های متفرقه'!P:AB,13,0),"0")</f>
        <v>0</v>
      </c>
      <c r="G103" s="19" t="str">
        <f>IFERROR(VLOOKUP(B:B,'[1]ریز بیمه های متفرقه'!P:U,6,0),"0")</f>
        <v>0</v>
      </c>
      <c r="H103" s="19" t="str">
        <f>IFERROR(VLOOKUP('کلی '!B:B,'[1]ریز بیمه های متفرقه'!P:V,7,0),"0")</f>
        <v>0</v>
      </c>
      <c r="I103" s="19" t="str">
        <f>IFERROR(VLOOKUP(B:B,'[1]ریز بیمه های متفرقه'!B:C,2,0),"0")</f>
        <v>0</v>
      </c>
      <c r="J103" s="19" t="str">
        <f>IFERROR(VLOOKUP(B:B,'[1]ریز بیمه های متفرقه'!P:Q,2,0),"0")</f>
        <v>0</v>
      </c>
      <c r="K103" s="19" t="str">
        <f>IFERROR(VLOOKUP(B:B,'[1]ریز بیمه های متفرقه'!B:D,3,0),"0")</f>
        <v>0</v>
      </c>
      <c r="L103" s="19" t="str">
        <f>IFERROR(VLOOKUP(B:B,'[1]ریز بیمه های متفرقه'!P:R,3,0),"0")</f>
        <v>0</v>
      </c>
      <c r="M103" s="19" t="str">
        <f>IFERROR(VLOOKUP(B:B,'[1]ریز بیمه های متفرقه'!B:F,5,0),"0")</f>
        <v>0</v>
      </c>
      <c r="N103" s="19" t="str">
        <f>IFERROR(VLOOKUP(B:B,'[1]ریز بیمه های متفرقه'!P:T,5,0),"0")</f>
        <v>0</v>
      </c>
      <c r="O103" s="19" t="str">
        <f>IFERROR(VLOOKUP(B:B,'[1]ریز بیمه های متفرقه'!P:W,8,0),"0")</f>
        <v>0</v>
      </c>
      <c r="P103" s="19" t="str">
        <f>IFERROR(VLOOKUP(B:B,'[1]ریز بیمه های متفرقه'!B:G,6,0),"0")</f>
        <v>0</v>
      </c>
      <c r="Q103" s="19" t="str">
        <f>IFERROR(VLOOKUP(B:B,'[1]ریز بیمه های متفرقه'!P:X,9,0),"0")</f>
        <v>0</v>
      </c>
      <c r="R103" s="19" t="str">
        <f>IFERROR(VLOOKUP(B:B,'[1]ریز بیمه های متفرقه'!P:Y,10,0),"0")</f>
        <v>0</v>
      </c>
      <c r="S103" s="19" t="str">
        <f>IFERROR(VLOOKUP(B:B,'[1]ریز بیمه های متفرقه'!B:E,4,0),"0")</f>
        <v>0</v>
      </c>
      <c r="T103" s="19" t="str">
        <f>IFERROR(VLOOKUP(B:B,'[1]ریز بیمه های متفرقه'!P:S,4,0),"0")</f>
        <v>0</v>
      </c>
      <c r="U103" s="19" t="str">
        <f>IFERROR(VLOOKUP(B:B,'[1]ریز بیمه های متفرقه'!P:Z,11,0),"0")</f>
        <v>0</v>
      </c>
      <c r="V103" s="19" t="str">
        <f>IFERROR(VLOOKUP(B:B,'[1]ریز بیمه های متفرقه'!P:AA,12,0),"0")</f>
        <v>0</v>
      </c>
      <c r="W103" s="19" t="str">
        <f>IFERROR(VLOOKUP(B:B,'[1]ریز بیمه های متفرقه'!B:J,9,0),"0")</f>
        <v>0</v>
      </c>
      <c r="X103" s="19" t="str">
        <f>IFERROR(VLOOKUP(B:B,'[1]ریز بیمه های متفرقه'!P:AF,17,0),"0")</f>
        <v>0</v>
      </c>
      <c r="Y103" s="19" t="str">
        <f>IFERROR(VLOOKUP(B:B,'[1]ریز بیمه های متفرقه'!B:K,10,0),"0")</f>
        <v>0</v>
      </c>
      <c r="Z103" s="19" t="str">
        <f>IFERROR(VLOOKUP(B:B,'[1]ریز بیمه های متفرقه'!P:AG,18,0),"0")</f>
        <v>0</v>
      </c>
      <c r="AA103" s="19" t="str">
        <f>IFERROR(VLOOKUP(B:B,'[1]ریز بیمه های متفرقه'!P:AH,19,0),"0")</f>
        <v>0</v>
      </c>
      <c r="AB103" s="19" t="str">
        <f>IFERROR(VLOOKUP(B:B,'[1]ریز بیمه های متفرقه'!P:AC,14,0),"0")</f>
        <v>0</v>
      </c>
      <c r="AC103" s="19" t="str">
        <f>IFERROR(VLOOKUP(B:B,'[1]ریز بیمه های متفرقه'!B:L,11,0),"0")</f>
        <v>0</v>
      </c>
      <c r="AD103" s="19" t="str">
        <f>IFERROR(VLOOKUP(B:B,'[1]ریز بیمه های متفرقه'!P:AI,20,0),"0")</f>
        <v>0</v>
      </c>
      <c r="AE103" s="19" t="str">
        <f>IFERROR(VLOOKUP(B:B,'[1]ریز بیمه های متفرقه'!P:AD,15,0),"0")</f>
        <v>0</v>
      </c>
      <c r="AF103" s="19">
        <f t="shared" si="3"/>
        <v>0</v>
      </c>
      <c r="AH103" s="21"/>
    </row>
    <row r="104" spans="1:34" ht="19.5">
      <c r="A104" s="17" t="s">
        <v>133</v>
      </c>
      <c r="B104" s="18">
        <v>253410</v>
      </c>
      <c r="C104" s="19" t="str">
        <f>IFERROR(VLOOKUP(B:B,'[1]ریز بیمه های متفرقه'!B:I,8,0),"0")</f>
        <v>0</v>
      </c>
      <c r="D104" s="19" t="str">
        <f>IFERROR(VLOOKUP(B:B,'[1]ریز بیمه های متفرقه'!P:AE,16,0),"0")</f>
        <v>0</v>
      </c>
      <c r="E104" s="19" t="str">
        <f>IFERROR(VLOOKUP(B:B,'[1]ریز بیمه های متفرقه'!B:H,7,0),"0")</f>
        <v>0</v>
      </c>
      <c r="F104" s="19" t="str">
        <f>IFERROR(VLOOKUP(B:B,'[1]ریز بیمه های متفرقه'!P:AB,13,0),"0")</f>
        <v>0</v>
      </c>
      <c r="G104" s="19" t="str">
        <f>IFERROR(VLOOKUP(B:B,'[1]ریز بیمه های متفرقه'!P:U,6,0),"0")</f>
        <v>0</v>
      </c>
      <c r="H104" s="19" t="str">
        <f>IFERROR(VLOOKUP('کلی '!B:B,'[1]ریز بیمه های متفرقه'!P:V,7,0),"0")</f>
        <v>0</v>
      </c>
      <c r="I104" s="19" t="str">
        <f>IFERROR(VLOOKUP(B:B,'[1]ریز بیمه های متفرقه'!B:C,2,0),"0")</f>
        <v>0</v>
      </c>
      <c r="J104" s="19" t="str">
        <f>IFERROR(VLOOKUP(B:B,'[1]ریز بیمه های متفرقه'!P:Q,2,0),"0")</f>
        <v>0</v>
      </c>
      <c r="K104" s="19" t="str">
        <f>IFERROR(VLOOKUP(B:B,'[1]ریز بیمه های متفرقه'!B:D,3,0),"0")</f>
        <v>0</v>
      </c>
      <c r="L104" s="19" t="str">
        <f>IFERROR(VLOOKUP(B:B,'[1]ریز بیمه های متفرقه'!P:R,3,0),"0")</f>
        <v>0</v>
      </c>
      <c r="M104" s="19" t="str">
        <f>IFERROR(VLOOKUP(B:B,'[1]ریز بیمه های متفرقه'!B:F,5,0),"0")</f>
        <v>0</v>
      </c>
      <c r="N104" s="19" t="str">
        <f>IFERROR(VLOOKUP(B:B,'[1]ریز بیمه های متفرقه'!P:T,5,0),"0")</f>
        <v>0</v>
      </c>
      <c r="O104" s="19" t="str">
        <f>IFERROR(VLOOKUP(B:B,'[1]ریز بیمه های متفرقه'!P:W,8,0),"0")</f>
        <v>0</v>
      </c>
      <c r="P104" s="19" t="str">
        <f>IFERROR(VLOOKUP(B:B,'[1]ریز بیمه های متفرقه'!B:G,6,0),"0")</f>
        <v>0</v>
      </c>
      <c r="Q104" s="19" t="str">
        <f>IFERROR(VLOOKUP(B:B,'[1]ریز بیمه های متفرقه'!P:X,9,0),"0")</f>
        <v>0</v>
      </c>
      <c r="R104" s="19" t="str">
        <f>IFERROR(VLOOKUP(B:B,'[1]ریز بیمه های متفرقه'!P:Y,10,0),"0")</f>
        <v>0</v>
      </c>
      <c r="S104" s="19" t="str">
        <f>IFERROR(VLOOKUP(B:B,'[1]ریز بیمه های متفرقه'!B:E,4,0),"0")</f>
        <v>0</v>
      </c>
      <c r="T104" s="19" t="str">
        <f>IFERROR(VLOOKUP(B:B,'[1]ریز بیمه های متفرقه'!P:S,4,0),"0")</f>
        <v>0</v>
      </c>
      <c r="U104" s="19" t="str">
        <f>IFERROR(VLOOKUP(B:B,'[1]ریز بیمه های متفرقه'!P:Z,11,0),"0")</f>
        <v>0</v>
      </c>
      <c r="V104" s="19" t="str">
        <f>IFERROR(VLOOKUP(B:B,'[1]ریز بیمه های متفرقه'!P:AA,12,0),"0")</f>
        <v>0</v>
      </c>
      <c r="W104" s="19" t="str">
        <f>IFERROR(VLOOKUP(B:B,'[1]ریز بیمه های متفرقه'!B:J,9,0),"0")</f>
        <v>0</v>
      </c>
      <c r="X104" s="19" t="str">
        <f>IFERROR(VLOOKUP(B:B,'[1]ریز بیمه های متفرقه'!P:AF,17,0),"0")</f>
        <v>0</v>
      </c>
      <c r="Y104" s="19" t="str">
        <f>IFERROR(VLOOKUP(B:B,'[1]ریز بیمه های متفرقه'!B:K,10,0),"0")</f>
        <v>0</v>
      </c>
      <c r="Z104" s="19" t="str">
        <f>IFERROR(VLOOKUP(B:B,'[1]ریز بیمه های متفرقه'!P:AG,18,0),"0")</f>
        <v>0</v>
      </c>
      <c r="AA104" s="19" t="str">
        <f>IFERROR(VLOOKUP(B:B,'[1]ریز بیمه های متفرقه'!P:AH,19,0),"0")</f>
        <v>0</v>
      </c>
      <c r="AB104" s="19" t="str">
        <f>IFERROR(VLOOKUP(B:B,'[1]ریز بیمه های متفرقه'!P:AC,14,0),"0")</f>
        <v>0</v>
      </c>
      <c r="AC104" s="19" t="str">
        <f>IFERROR(VLOOKUP(B:B,'[1]ریز بیمه های متفرقه'!B:L,11,0),"0")</f>
        <v>0</v>
      </c>
      <c r="AD104" s="19" t="str">
        <f>IFERROR(VLOOKUP(B:B,'[1]ریز بیمه های متفرقه'!P:AI,20,0),"0")</f>
        <v>0</v>
      </c>
      <c r="AE104" s="19" t="str">
        <f>IFERROR(VLOOKUP(B:B,'[1]ریز بیمه های متفرقه'!P:AD,15,0),"0")</f>
        <v>0</v>
      </c>
      <c r="AF104" s="19">
        <f t="shared" si="3"/>
        <v>0</v>
      </c>
      <c r="AH104" s="21"/>
    </row>
    <row r="105" spans="1:34" ht="19.5">
      <c r="A105" s="17" t="s">
        <v>134</v>
      </c>
      <c r="B105" s="18">
        <v>253418</v>
      </c>
      <c r="C105" s="19" t="str">
        <f>IFERROR(VLOOKUP(B:B,'[1]ریز بیمه های متفرقه'!B:I,8,0),"0")</f>
        <v>0</v>
      </c>
      <c r="D105" s="19" t="str">
        <f>IFERROR(VLOOKUP(B:B,'[1]ریز بیمه های متفرقه'!P:AE,16,0),"0")</f>
        <v>0</v>
      </c>
      <c r="E105" s="19" t="str">
        <f>IFERROR(VLOOKUP(B:B,'[1]ریز بیمه های متفرقه'!B:H,7,0),"0")</f>
        <v>0</v>
      </c>
      <c r="F105" s="19" t="str">
        <f>IFERROR(VLOOKUP(B:B,'[1]ریز بیمه های متفرقه'!P:AB,13,0),"0")</f>
        <v>0</v>
      </c>
      <c r="G105" s="19" t="str">
        <f>IFERROR(VLOOKUP(B:B,'[1]ریز بیمه های متفرقه'!P:U,6,0),"0")</f>
        <v>0</v>
      </c>
      <c r="H105" s="19" t="str">
        <f>IFERROR(VLOOKUP('کلی '!B:B,'[1]ریز بیمه های متفرقه'!P:V,7,0),"0")</f>
        <v>0</v>
      </c>
      <c r="I105" s="19" t="str">
        <f>IFERROR(VLOOKUP(B:B,'[1]ریز بیمه های متفرقه'!B:C,2,0),"0")</f>
        <v>0</v>
      </c>
      <c r="J105" s="19" t="str">
        <f>IFERROR(VLOOKUP(B:B,'[1]ریز بیمه های متفرقه'!P:Q,2,0),"0")</f>
        <v>0</v>
      </c>
      <c r="K105" s="19" t="str">
        <f>IFERROR(VLOOKUP(B:B,'[1]ریز بیمه های متفرقه'!B:D,3,0),"0")</f>
        <v>0</v>
      </c>
      <c r="L105" s="19" t="str">
        <f>IFERROR(VLOOKUP(B:B,'[1]ریز بیمه های متفرقه'!P:R,3,0),"0")</f>
        <v>0</v>
      </c>
      <c r="M105" s="19" t="str">
        <f>IFERROR(VLOOKUP(B:B,'[1]ریز بیمه های متفرقه'!B:F,5,0),"0")</f>
        <v>0</v>
      </c>
      <c r="N105" s="19" t="str">
        <f>IFERROR(VLOOKUP(B:B,'[1]ریز بیمه های متفرقه'!P:T,5,0),"0")</f>
        <v>0</v>
      </c>
      <c r="O105" s="19" t="str">
        <f>IFERROR(VLOOKUP(B:B,'[1]ریز بیمه های متفرقه'!P:W,8,0),"0")</f>
        <v>0</v>
      </c>
      <c r="P105" s="19" t="str">
        <f>IFERROR(VLOOKUP(B:B,'[1]ریز بیمه های متفرقه'!B:G,6,0),"0")</f>
        <v>0</v>
      </c>
      <c r="Q105" s="19" t="str">
        <f>IFERROR(VLOOKUP(B:B,'[1]ریز بیمه های متفرقه'!P:X,9,0),"0")</f>
        <v>0</v>
      </c>
      <c r="R105" s="19" t="str">
        <f>IFERROR(VLOOKUP(B:B,'[1]ریز بیمه های متفرقه'!P:Y,10,0),"0")</f>
        <v>0</v>
      </c>
      <c r="S105" s="19" t="str">
        <f>IFERROR(VLOOKUP(B:B,'[1]ریز بیمه های متفرقه'!B:E,4,0),"0")</f>
        <v>0</v>
      </c>
      <c r="T105" s="19" t="str">
        <f>IFERROR(VLOOKUP(B:B,'[1]ریز بیمه های متفرقه'!P:S,4,0),"0")</f>
        <v>0</v>
      </c>
      <c r="U105" s="19" t="str">
        <f>IFERROR(VLOOKUP(B:B,'[1]ریز بیمه های متفرقه'!P:Z,11,0),"0")</f>
        <v>0</v>
      </c>
      <c r="V105" s="19" t="str">
        <f>IFERROR(VLOOKUP(B:B,'[1]ریز بیمه های متفرقه'!P:AA,12,0),"0")</f>
        <v>0</v>
      </c>
      <c r="W105" s="19" t="str">
        <f>IFERROR(VLOOKUP(B:B,'[1]ریز بیمه های متفرقه'!B:J,9,0),"0")</f>
        <v>0</v>
      </c>
      <c r="X105" s="19" t="str">
        <f>IFERROR(VLOOKUP(B:B,'[1]ریز بیمه های متفرقه'!P:AF,17,0),"0")</f>
        <v>0</v>
      </c>
      <c r="Y105" s="19" t="str">
        <f>IFERROR(VLOOKUP(B:B,'[1]ریز بیمه های متفرقه'!B:K,10,0),"0")</f>
        <v>0</v>
      </c>
      <c r="Z105" s="19" t="str">
        <f>IFERROR(VLOOKUP(B:B,'[1]ریز بیمه های متفرقه'!P:AG,18,0),"0")</f>
        <v>0</v>
      </c>
      <c r="AA105" s="19" t="str">
        <f>IFERROR(VLOOKUP(B:B,'[1]ریز بیمه های متفرقه'!P:AH,19,0),"0")</f>
        <v>0</v>
      </c>
      <c r="AB105" s="19" t="str">
        <f>IFERROR(VLOOKUP(B:B,'[1]ریز بیمه های متفرقه'!P:AC,14,0),"0")</f>
        <v>0</v>
      </c>
      <c r="AC105" s="19" t="str">
        <f>IFERROR(VLOOKUP(B:B,'[1]ریز بیمه های متفرقه'!B:L,11,0),"0")</f>
        <v>0</v>
      </c>
      <c r="AD105" s="19" t="str">
        <f>IFERROR(VLOOKUP(B:B,'[1]ریز بیمه های متفرقه'!P:AI,20,0),"0")</f>
        <v>0</v>
      </c>
      <c r="AE105" s="19" t="str">
        <f>IFERROR(VLOOKUP(B:B,'[1]ریز بیمه های متفرقه'!P:AD,15,0),"0")</f>
        <v>0</v>
      </c>
      <c r="AF105" s="19">
        <f t="shared" si="3"/>
        <v>0</v>
      </c>
      <c r="AH105" s="21"/>
    </row>
    <row r="106" spans="1:34" ht="19.5">
      <c r="A106" s="17" t="s">
        <v>135</v>
      </c>
      <c r="B106" s="18">
        <v>253421</v>
      </c>
      <c r="C106" s="19" t="str">
        <f>IFERROR(VLOOKUP(B:B,'[1]ریز بیمه های متفرقه'!B:I,8,0),"0")</f>
        <v>0</v>
      </c>
      <c r="D106" s="19" t="str">
        <f>IFERROR(VLOOKUP(B:B,'[1]ریز بیمه های متفرقه'!P:AE,16,0),"0")</f>
        <v>0</v>
      </c>
      <c r="E106" s="19" t="str">
        <f>IFERROR(VLOOKUP(B:B,'[1]ریز بیمه های متفرقه'!B:H,7,0),"0")</f>
        <v>0</v>
      </c>
      <c r="F106" s="19" t="str">
        <f>IFERROR(VLOOKUP(B:B,'[1]ریز بیمه های متفرقه'!P:AB,13,0),"0")</f>
        <v>0</v>
      </c>
      <c r="G106" s="19" t="str">
        <f>IFERROR(VLOOKUP(B:B,'[1]ریز بیمه های متفرقه'!P:U,6,0),"0")</f>
        <v>0</v>
      </c>
      <c r="H106" s="19" t="str">
        <f>IFERROR(VLOOKUP('کلی '!B:B,'[1]ریز بیمه های متفرقه'!P:V,7,0),"0")</f>
        <v>0</v>
      </c>
      <c r="I106" s="19" t="str">
        <f>IFERROR(VLOOKUP(B:B,'[1]ریز بیمه های متفرقه'!B:C,2,0),"0")</f>
        <v>0</v>
      </c>
      <c r="J106" s="19" t="str">
        <f>IFERROR(VLOOKUP(B:B,'[1]ریز بیمه های متفرقه'!P:Q,2,0),"0")</f>
        <v>0</v>
      </c>
      <c r="K106" s="19" t="str">
        <f>IFERROR(VLOOKUP(B:B,'[1]ریز بیمه های متفرقه'!B:D,3,0),"0")</f>
        <v>0</v>
      </c>
      <c r="L106" s="19" t="str">
        <f>IFERROR(VLOOKUP(B:B,'[1]ریز بیمه های متفرقه'!P:R,3,0),"0")</f>
        <v>0</v>
      </c>
      <c r="M106" s="19" t="str">
        <f>IFERROR(VLOOKUP(B:B,'[1]ریز بیمه های متفرقه'!B:F,5,0),"0")</f>
        <v>0</v>
      </c>
      <c r="N106" s="19" t="str">
        <f>IFERROR(VLOOKUP(B:B,'[1]ریز بیمه های متفرقه'!P:T,5,0),"0")</f>
        <v>0</v>
      </c>
      <c r="O106" s="19" t="str">
        <f>IFERROR(VLOOKUP(B:B,'[1]ریز بیمه های متفرقه'!P:W,8,0),"0")</f>
        <v>0</v>
      </c>
      <c r="P106" s="19" t="str">
        <f>IFERROR(VLOOKUP(B:B,'[1]ریز بیمه های متفرقه'!B:G,6,0),"0")</f>
        <v>0</v>
      </c>
      <c r="Q106" s="19" t="str">
        <f>IFERROR(VLOOKUP(B:B,'[1]ریز بیمه های متفرقه'!P:X,9,0),"0")</f>
        <v>0</v>
      </c>
      <c r="R106" s="19" t="str">
        <f>IFERROR(VLOOKUP(B:B,'[1]ریز بیمه های متفرقه'!P:Y,10,0),"0")</f>
        <v>0</v>
      </c>
      <c r="S106" s="19" t="str">
        <f>IFERROR(VLOOKUP(B:B,'[1]ریز بیمه های متفرقه'!B:E,4,0),"0")</f>
        <v>0</v>
      </c>
      <c r="T106" s="19" t="str">
        <f>IFERROR(VLOOKUP(B:B,'[1]ریز بیمه های متفرقه'!P:S,4,0),"0")</f>
        <v>0</v>
      </c>
      <c r="U106" s="19" t="str">
        <f>IFERROR(VLOOKUP(B:B,'[1]ریز بیمه های متفرقه'!P:Z,11,0),"0")</f>
        <v>0</v>
      </c>
      <c r="V106" s="19" t="str">
        <f>IFERROR(VLOOKUP(B:B,'[1]ریز بیمه های متفرقه'!P:AA,12,0),"0")</f>
        <v>0</v>
      </c>
      <c r="W106" s="19" t="str">
        <f>IFERROR(VLOOKUP(B:B,'[1]ریز بیمه های متفرقه'!B:J,9,0),"0")</f>
        <v>0</v>
      </c>
      <c r="X106" s="19" t="str">
        <f>IFERROR(VLOOKUP(B:B,'[1]ریز بیمه های متفرقه'!P:AF,17,0),"0")</f>
        <v>0</v>
      </c>
      <c r="Y106" s="19" t="str">
        <f>IFERROR(VLOOKUP(B:B,'[1]ریز بیمه های متفرقه'!B:K,10,0),"0")</f>
        <v>0</v>
      </c>
      <c r="Z106" s="19" t="str">
        <f>IFERROR(VLOOKUP(B:B,'[1]ریز بیمه های متفرقه'!P:AG,18,0),"0")</f>
        <v>0</v>
      </c>
      <c r="AA106" s="19" t="str">
        <f>IFERROR(VLOOKUP(B:B,'[1]ریز بیمه های متفرقه'!P:AH,19,0),"0")</f>
        <v>0</v>
      </c>
      <c r="AB106" s="19" t="str">
        <f>IFERROR(VLOOKUP(B:B,'[1]ریز بیمه های متفرقه'!P:AC,14,0),"0")</f>
        <v>0</v>
      </c>
      <c r="AC106" s="19" t="str">
        <f>IFERROR(VLOOKUP(B:B,'[1]ریز بیمه های متفرقه'!B:L,11,0),"0")</f>
        <v>0</v>
      </c>
      <c r="AD106" s="19" t="str">
        <f>IFERROR(VLOOKUP(B:B,'[1]ریز بیمه های متفرقه'!P:AI,20,0),"0")</f>
        <v>0</v>
      </c>
      <c r="AE106" s="19" t="str">
        <f>IFERROR(VLOOKUP(B:B,'[1]ریز بیمه های متفرقه'!P:AD,15,0),"0")</f>
        <v>0</v>
      </c>
      <c r="AF106" s="19">
        <f t="shared" si="3"/>
        <v>0</v>
      </c>
      <c r="AH106" s="21"/>
    </row>
    <row r="107" spans="1:34" ht="19.5">
      <c r="A107" s="17" t="s">
        <v>136</v>
      </c>
      <c r="B107" s="18">
        <v>253422</v>
      </c>
      <c r="C107" s="19" t="str">
        <f>IFERROR(VLOOKUP(B:B,'[1]ریز بیمه های متفرقه'!B:I,8,0),"0")</f>
        <v>0</v>
      </c>
      <c r="D107" s="19" t="str">
        <f>IFERROR(VLOOKUP(B:B,'[1]ریز بیمه های متفرقه'!P:AE,16,0),"0")</f>
        <v>0</v>
      </c>
      <c r="E107" s="19" t="str">
        <f>IFERROR(VLOOKUP(B:B,'[1]ریز بیمه های متفرقه'!B:H,7,0),"0")</f>
        <v>0</v>
      </c>
      <c r="F107" s="19" t="str">
        <f>IFERROR(VLOOKUP(B:B,'[1]ریز بیمه های متفرقه'!P:AB,13,0),"0")</f>
        <v>0</v>
      </c>
      <c r="G107" s="19" t="str">
        <f>IFERROR(VLOOKUP(B:B,'[1]ریز بیمه های متفرقه'!P:U,6,0),"0")</f>
        <v>0</v>
      </c>
      <c r="H107" s="19" t="str">
        <f>IFERROR(VLOOKUP('کلی '!B:B,'[1]ریز بیمه های متفرقه'!P:V,7,0),"0")</f>
        <v>0</v>
      </c>
      <c r="I107" s="19" t="str">
        <f>IFERROR(VLOOKUP(B:B,'[1]ریز بیمه های متفرقه'!B:C,2,0),"0")</f>
        <v>0</v>
      </c>
      <c r="J107" s="19" t="str">
        <f>IFERROR(VLOOKUP(B:B,'[1]ریز بیمه های متفرقه'!P:Q,2,0),"0")</f>
        <v>0</v>
      </c>
      <c r="K107" s="19" t="str">
        <f>IFERROR(VLOOKUP(B:B,'[1]ریز بیمه های متفرقه'!B:D,3,0),"0")</f>
        <v>0</v>
      </c>
      <c r="L107" s="19" t="str">
        <f>IFERROR(VLOOKUP(B:B,'[1]ریز بیمه های متفرقه'!P:R,3,0),"0")</f>
        <v>0</v>
      </c>
      <c r="M107" s="19" t="str">
        <f>IFERROR(VLOOKUP(B:B,'[1]ریز بیمه های متفرقه'!B:F,5,0),"0")</f>
        <v>0</v>
      </c>
      <c r="N107" s="19" t="str">
        <f>IFERROR(VLOOKUP(B:B,'[1]ریز بیمه های متفرقه'!P:T,5,0),"0")</f>
        <v>0</v>
      </c>
      <c r="O107" s="19" t="str">
        <f>IFERROR(VLOOKUP(B:B,'[1]ریز بیمه های متفرقه'!P:W,8,0),"0")</f>
        <v>0</v>
      </c>
      <c r="P107" s="19" t="str">
        <f>IFERROR(VLOOKUP(B:B,'[1]ریز بیمه های متفرقه'!B:G,6,0),"0")</f>
        <v>0</v>
      </c>
      <c r="Q107" s="19" t="str">
        <f>IFERROR(VLOOKUP(B:B,'[1]ریز بیمه های متفرقه'!P:X,9,0),"0")</f>
        <v>0</v>
      </c>
      <c r="R107" s="19" t="str">
        <f>IFERROR(VLOOKUP(B:B,'[1]ریز بیمه های متفرقه'!P:Y,10,0),"0")</f>
        <v>0</v>
      </c>
      <c r="S107" s="19" t="str">
        <f>IFERROR(VLOOKUP(B:B,'[1]ریز بیمه های متفرقه'!B:E,4,0),"0")</f>
        <v>0</v>
      </c>
      <c r="T107" s="19" t="str">
        <f>IFERROR(VLOOKUP(B:B,'[1]ریز بیمه های متفرقه'!P:S,4,0),"0")</f>
        <v>0</v>
      </c>
      <c r="U107" s="19" t="str">
        <f>IFERROR(VLOOKUP(B:B,'[1]ریز بیمه های متفرقه'!P:Z,11,0),"0")</f>
        <v>0</v>
      </c>
      <c r="V107" s="19" t="str">
        <f>IFERROR(VLOOKUP(B:B,'[1]ریز بیمه های متفرقه'!P:AA,12,0),"0")</f>
        <v>0</v>
      </c>
      <c r="W107" s="19" t="str">
        <f>IFERROR(VLOOKUP(B:B,'[1]ریز بیمه های متفرقه'!B:J,9,0),"0")</f>
        <v>0</v>
      </c>
      <c r="X107" s="19" t="str">
        <f>IFERROR(VLOOKUP(B:B,'[1]ریز بیمه های متفرقه'!P:AF,17,0),"0")</f>
        <v>0</v>
      </c>
      <c r="Y107" s="19" t="str">
        <f>IFERROR(VLOOKUP(B:B,'[1]ریز بیمه های متفرقه'!B:K,10,0),"0")</f>
        <v>0</v>
      </c>
      <c r="Z107" s="19" t="str">
        <f>IFERROR(VLOOKUP(B:B,'[1]ریز بیمه های متفرقه'!P:AG,18,0),"0")</f>
        <v>0</v>
      </c>
      <c r="AA107" s="19" t="str">
        <f>IFERROR(VLOOKUP(B:B,'[1]ریز بیمه های متفرقه'!P:AH,19,0),"0")</f>
        <v>0</v>
      </c>
      <c r="AB107" s="19" t="str">
        <f>IFERROR(VLOOKUP(B:B,'[1]ریز بیمه های متفرقه'!P:AC,14,0),"0")</f>
        <v>0</v>
      </c>
      <c r="AC107" s="19" t="str">
        <f>IFERROR(VLOOKUP(B:B,'[1]ریز بیمه های متفرقه'!B:L,11,0),"0")</f>
        <v>0</v>
      </c>
      <c r="AD107" s="19" t="str">
        <f>IFERROR(VLOOKUP(B:B,'[1]ریز بیمه های متفرقه'!P:AI,20,0),"0")</f>
        <v>0</v>
      </c>
      <c r="AE107" s="19" t="str">
        <f>IFERROR(VLOOKUP(B:B,'[1]ریز بیمه های متفرقه'!P:AD,15,0),"0")</f>
        <v>0</v>
      </c>
      <c r="AF107" s="19">
        <f t="shared" si="3"/>
        <v>0</v>
      </c>
      <c r="AH107" s="21"/>
    </row>
    <row r="108" spans="1:34" ht="19.5">
      <c r="A108" s="17" t="s">
        <v>137</v>
      </c>
      <c r="B108" s="18">
        <v>253423</v>
      </c>
      <c r="C108" s="19" t="str">
        <f>IFERROR(VLOOKUP(B:B,'[1]ریز بیمه های متفرقه'!B:I,8,0),"0")</f>
        <v>0</v>
      </c>
      <c r="D108" s="19" t="str">
        <f>IFERROR(VLOOKUP(B:B,'[1]ریز بیمه های متفرقه'!P:AE,16,0),"0")</f>
        <v>0</v>
      </c>
      <c r="E108" s="19" t="str">
        <f>IFERROR(VLOOKUP(B:B,'[1]ریز بیمه های متفرقه'!B:H,7,0),"0")</f>
        <v>0</v>
      </c>
      <c r="F108" s="19" t="str">
        <f>IFERROR(VLOOKUP(B:B,'[1]ریز بیمه های متفرقه'!P:AB,13,0),"0")</f>
        <v>0</v>
      </c>
      <c r="G108" s="19" t="str">
        <f>IFERROR(VLOOKUP(B:B,'[1]ریز بیمه های متفرقه'!P:U,6,0),"0")</f>
        <v>0</v>
      </c>
      <c r="H108" s="19" t="str">
        <f>IFERROR(VLOOKUP('کلی '!B:B,'[1]ریز بیمه های متفرقه'!P:V,7,0),"0")</f>
        <v>0</v>
      </c>
      <c r="I108" s="19" t="str">
        <f>IFERROR(VLOOKUP(B:B,'[1]ریز بیمه های متفرقه'!B:C,2,0),"0")</f>
        <v>0</v>
      </c>
      <c r="J108" s="19" t="str">
        <f>IFERROR(VLOOKUP(B:B,'[1]ریز بیمه های متفرقه'!P:Q,2,0),"0")</f>
        <v>0</v>
      </c>
      <c r="K108" s="19" t="str">
        <f>IFERROR(VLOOKUP(B:B,'[1]ریز بیمه های متفرقه'!B:D,3,0),"0")</f>
        <v>0</v>
      </c>
      <c r="L108" s="19" t="str">
        <f>IFERROR(VLOOKUP(B:B,'[1]ریز بیمه های متفرقه'!P:R,3,0),"0")</f>
        <v>0</v>
      </c>
      <c r="M108" s="19" t="str">
        <f>IFERROR(VLOOKUP(B:B,'[1]ریز بیمه های متفرقه'!B:F,5,0),"0")</f>
        <v>0</v>
      </c>
      <c r="N108" s="19" t="str">
        <f>IFERROR(VLOOKUP(B:B,'[1]ریز بیمه های متفرقه'!P:T,5,0),"0")</f>
        <v>0</v>
      </c>
      <c r="O108" s="19" t="str">
        <f>IFERROR(VLOOKUP(B:B,'[1]ریز بیمه های متفرقه'!P:W,8,0),"0")</f>
        <v>0</v>
      </c>
      <c r="P108" s="19" t="str">
        <f>IFERROR(VLOOKUP(B:B,'[1]ریز بیمه های متفرقه'!B:G,6,0),"0")</f>
        <v>0</v>
      </c>
      <c r="Q108" s="19" t="str">
        <f>IFERROR(VLOOKUP(B:B,'[1]ریز بیمه های متفرقه'!P:X,9,0),"0")</f>
        <v>0</v>
      </c>
      <c r="R108" s="19" t="str">
        <f>IFERROR(VLOOKUP(B:B,'[1]ریز بیمه های متفرقه'!P:Y,10,0),"0")</f>
        <v>0</v>
      </c>
      <c r="S108" s="19" t="str">
        <f>IFERROR(VLOOKUP(B:B,'[1]ریز بیمه های متفرقه'!B:E,4,0),"0")</f>
        <v>0</v>
      </c>
      <c r="T108" s="19" t="str">
        <f>IFERROR(VLOOKUP(B:B,'[1]ریز بیمه های متفرقه'!P:S,4,0),"0")</f>
        <v>0</v>
      </c>
      <c r="U108" s="19" t="str">
        <f>IFERROR(VLOOKUP(B:B,'[1]ریز بیمه های متفرقه'!P:Z,11,0),"0")</f>
        <v>0</v>
      </c>
      <c r="V108" s="19" t="str">
        <f>IFERROR(VLOOKUP(B:B,'[1]ریز بیمه های متفرقه'!P:AA,12,0),"0")</f>
        <v>0</v>
      </c>
      <c r="W108" s="19" t="str">
        <f>IFERROR(VLOOKUP(B:B,'[1]ریز بیمه های متفرقه'!B:J,9,0),"0")</f>
        <v>0</v>
      </c>
      <c r="X108" s="19" t="str">
        <f>IFERROR(VLOOKUP(B:B,'[1]ریز بیمه های متفرقه'!P:AF,17,0),"0")</f>
        <v>0</v>
      </c>
      <c r="Y108" s="19" t="str">
        <f>IFERROR(VLOOKUP(B:B,'[1]ریز بیمه های متفرقه'!B:K,10,0),"0")</f>
        <v>0</v>
      </c>
      <c r="Z108" s="19" t="str">
        <f>IFERROR(VLOOKUP(B:B,'[1]ریز بیمه های متفرقه'!P:AG,18,0),"0")</f>
        <v>0</v>
      </c>
      <c r="AA108" s="19" t="str">
        <f>IFERROR(VLOOKUP(B:B,'[1]ریز بیمه های متفرقه'!P:AH,19,0),"0")</f>
        <v>0</v>
      </c>
      <c r="AB108" s="19" t="str">
        <f>IFERROR(VLOOKUP(B:B,'[1]ریز بیمه های متفرقه'!P:AC,14,0),"0")</f>
        <v>0</v>
      </c>
      <c r="AC108" s="19" t="str">
        <f>IFERROR(VLOOKUP(B:B,'[1]ریز بیمه های متفرقه'!B:L,11,0),"0")</f>
        <v>0</v>
      </c>
      <c r="AD108" s="19" t="str">
        <f>IFERROR(VLOOKUP(B:B,'[1]ریز بیمه های متفرقه'!P:AI,20,0),"0")</f>
        <v>0</v>
      </c>
      <c r="AE108" s="19" t="str">
        <f>IFERROR(VLOOKUP(B:B,'[1]ریز بیمه های متفرقه'!P:AD,15,0),"0")</f>
        <v>0</v>
      </c>
      <c r="AF108" s="19">
        <f t="shared" si="3"/>
        <v>0</v>
      </c>
      <c r="AH108" s="21"/>
    </row>
    <row r="109" spans="1:34" ht="19.5">
      <c r="A109" s="17" t="s">
        <v>138</v>
      </c>
      <c r="B109" s="18">
        <v>253427</v>
      </c>
      <c r="C109" s="19" t="str">
        <f>IFERROR(VLOOKUP(B:B,'[1]ریز بیمه های متفرقه'!B:I,8,0),"0")</f>
        <v>0</v>
      </c>
      <c r="D109" s="19" t="str">
        <f>IFERROR(VLOOKUP(B:B,'[1]ریز بیمه های متفرقه'!P:AE,16,0),"0")</f>
        <v>0</v>
      </c>
      <c r="E109" s="19" t="str">
        <f>IFERROR(VLOOKUP(B:B,'[1]ریز بیمه های متفرقه'!B:H,7,0),"0")</f>
        <v>0</v>
      </c>
      <c r="F109" s="19" t="str">
        <f>IFERROR(VLOOKUP(B:B,'[1]ریز بیمه های متفرقه'!P:AB,13,0),"0")</f>
        <v>0</v>
      </c>
      <c r="G109" s="19" t="str">
        <f>IFERROR(VLOOKUP(B:B,'[1]ریز بیمه های متفرقه'!P:U,6,0),"0")</f>
        <v>0</v>
      </c>
      <c r="H109" s="19" t="str">
        <f>IFERROR(VLOOKUP('کلی '!B:B,'[1]ریز بیمه های متفرقه'!P:V,7,0),"0")</f>
        <v>0</v>
      </c>
      <c r="I109" s="19" t="str">
        <f>IFERROR(VLOOKUP(B:B,'[1]ریز بیمه های متفرقه'!B:C,2,0),"0")</f>
        <v>0</v>
      </c>
      <c r="J109" s="19" t="str">
        <f>IFERROR(VLOOKUP(B:B,'[1]ریز بیمه های متفرقه'!P:Q,2,0),"0")</f>
        <v>0</v>
      </c>
      <c r="K109" s="19" t="str">
        <f>IFERROR(VLOOKUP(B:B,'[1]ریز بیمه های متفرقه'!B:D,3,0),"0")</f>
        <v>0</v>
      </c>
      <c r="L109" s="19" t="str">
        <f>IFERROR(VLOOKUP(B:B,'[1]ریز بیمه های متفرقه'!P:R,3,0),"0")</f>
        <v>0</v>
      </c>
      <c r="M109" s="19" t="str">
        <f>IFERROR(VLOOKUP(B:B,'[1]ریز بیمه های متفرقه'!B:F,5,0),"0")</f>
        <v>0</v>
      </c>
      <c r="N109" s="19" t="str">
        <f>IFERROR(VLOOKUP(B:B,'[1]ریز بیمه های متفرقه'!P:T,5,0),"0")</f>
        <v>0</v>
      </c>
      <c r="O109" s="19" t="str">
        <f>IFERROR(VLOOKUP(B:B,'[1]ریز بیمه های متفرقه'!P:W,8,0),"0")</f>
        <v>0</v>
      </c>
      <c r="P109" s="19" t="str">
        <f>IFERROR(VLOOKUP(B:B,'[1]ریز بیمه های متفرقه'!B:G,6,0),"0")</f>
        <v>0</v>
      </c>
      <c r="Q109" s="19" t="str">
        <f>IFERROR(VLOOKUP(B:B,'[1]ریز بیمه های متفرقه'!P:X,9,0),"0")</f>
        <v>0</v>
      </c>
      <c r="R109" s="19" t="str">
        <f>IFERROR(VLOOKUP(B:B,'[1]ریز بیمه های متفرقه'!P:Y,10,0),"0")</f>
        <v>0</v>
      </c>
      <c r="S109" s="19" t="str">
        <f>IFERROR(VLOOKUP(B:B,'[1]ریز بیمه های متفرقه'!B:E,4,0),"0")</f>
        <v>0</v>
      </c>
      <c r="T109" s="19" t="str">
        <f>IFERROR(VLOOKUP(B:B,'[1]ریز بیمه های متفرقه'!P:S,4,0),"0")</f>
        <v>0</v>
      </c>
      <c r="U109" s="19" t="str">
        <f>IFERROR(VLOOKUP(B:B,'[1]ریز بیمه های متفرقه'!P:Z,11,0),"0")</f>
        <v>0</v>
      </c>
      <c r="V109" s="19" t="str">
        <f>IFERROR(VLOOKUP(B:B,'[1]ریز بیمه های متفرقه'!P:AA,12,0),"0")</f>
        <v>0</v>
      </c>
      <c r="W109" s="19" t="str">
        <f>IFERROR(VLOOKUP(B:B,'[1]ریز بیمه های متفرقه'!B:J,9,0),"0")</f>
        <v>0</v>
      </c>
      <c r="X109" s="19" t="str">
        <f>IFERROR(VLOOKUP(B:B,'[1]ریز بیمه های متفرقه'!P:AF,17,0),"0")</f>
        <v>0</v>
      </c>
      <c r="Y109" s="19" t="str">
        <f>IFERROR(VLOOKUP(B:B,'[1]ریز بیمه های متفرقه'!B:K,10,0),"0")</f>
        <v>0</v>
      </c>
      <c r="Z109" s="19" t="str">
        <f>IFERROR(VLOOKUP(B:B,'[1]ریز بیمه های متفرقه'!P:AG,18,0),"0")</f>
        <v>0</v>
      </c>
      <c r="AA109" s="19" t="str">
        <f>IFERROR(VLOOKUP(B:B,'[1]ریز بیمه های متفرقه'!P:AH,19,0),"0")</f>
        <v>0</v>
      </c>
      <c r="AB109" s="19" t="str">
        <f>IFERROR(VLOOKUP(B:B,'[1]ریز بیمه های متفرقه'!P:AC,14,0),"0")</f>
        <v>0</v>
      </c>
      <c r="AC109" s="19" t="str">
        <f>IFERROR(VLOOKUP(B:B,'[1]ریز بیمه های متفرقه'!B:L,11,0),"0")</f>
        <v>0</v>
      </c>
      <c r="AD109" s="19" t="str">
        <f>IFERROR(VLOOKUP(B:B,'[1]ریز بیمه های متفرقه'!P:AI,20,0),"0")</f>
        <v>0</v>
      </c>
      <c r="AE109" s="19" t="str">
        <f>IFERROR(VLOOKUP(B:B,'[1]ریز بیمه های متفرقه'!P:AD,15,0),"0")</f>
        <v>0</v>
      </c>
      <c r="AF109" s="19">
        <f t="shared" si="3"/>
        <v>0</v>
      </c>
      <c r="AH109" s="21"/>
    </row>
    <row r="110" spans="1:34" ht="19.5">
      <c r="A110" s="17" t="s">
        <v>139</v>
      </c>
      <c r="B110" s="18">
        <v>253610</v>
      </c>
      <c r="C110" s="19">
        <f>IFERROR(VLOOKUP(B:B,'[1]ریز بیمه های متفرقه'!B:I,8,0),"0")</f>
        <v>0</v>
      </c>
      <c r="D110" s="19">
        <f>IFERROR(VLOOKUP(B:B,'[1]ریز بیمه های متفرقه'!P:AE,16,0),"0")</f>
        <v>9700053281</v>
      </c>
      <c r="E110" s="19">
        <f>IFERROR(VLOOKUP(B:B,'[1]ریز بیمه های متفرقه'!B:H,7,0),"0")</f>
        <v>4098140121</v>
      </c>
      <c r="F110" s="19">
        <f>IFERROR(VLOOKUP(B:B,'[1]ریز بیمه های متفرقه'!P:AB,13,0),"0")</f>
        <v>0</v>
      </c>
      <c r="G110" s="19">
        <f>IFERROR(VLOOKUP(B:B,'[1]ریز بیمه های متفرقه'!P:U,6,0),"0")</f>
        <v>0</v>
      </c>
      <c r="H110" s="19">
        <f>IFERROR(VLOOKUP('کلی '!B:B,'[1]ریز بیمه های متفرقه'!P:V,7,0),"0")</f>
        <v>0</v>
      </c>
      <c r="I110" s="19">
        <f>IFERROR(VLOOKUP(B:B,'[1]ریز بیمه های متفرقه'!B:C,2,0),"0")</f>
        <v>13901677851</v>
      </c>
      <c r="J110" s="19">
        <f>IFERROR(VLOOKUP(B:B,'[1]ریز بیمه های متفرقه'!P:Q,2,0),"0")</f>
        <v>0</v>
      </c>
      <c r="K110" s="19">
        <f>IFERROR(VLOOKUP(B:B,'[1]ریز بیمه های متفرقه'!B:D,3,0),"0")</f>
        <v>1707270500</v>
      </c>
      <c r="L110" s="19">
        <f>IFERROR(VLOOKUP(B:B,'[1]ریز بیمه های متفرقه'!P:R,3,0),"0")</f>
        <v>0</v>
      </c>
      <c r="M110" s="19">
        <f>IFERROR(VLOOKUP(B:B,'[1]ریز بیمه های متفرقه'!B:F,5,0),"0")</f>
        <v>814200040</v>
      </c>
      <c r="N110" s="19">
        <f>IFERROR(VLOOKUP(B:B,'[1]ریز بیمه های متفرقه'!P:T,5,0),"0")</f>
        <v>0</v>
      </c>
      <c r="O110" s="19">
        <f>IFERROR(VLOOKUP(B:B,'[1]ریز بیمه های متفرقه'!P:W,8,0),"0")</f>
        <v>0</v>
      </c>
      <c r="P110" s="19">
        <f>IFERROR(VLOOKUP(B:B,'[1]ریز بیمه های متفرقه'!B:G,6,0),"0")</f>
        <v>0</v>
      </c>
      <c r="Q110" s="19">
        <f>IFERROR(VLOOKUP(B:B,'[1]ریز بیمه های متفرقه'!P:X,9,0),"0")</f>
        <v>0</v>
      </c>
      <c r="R110" s="19">
        <f>IFERROR(VLOOKUP(B:B,'[1]ریز بیمه های متفرقه'!P:Y,10,0),"0")</f>
        <v>0</v>
      </c>
      <c r="S110" s="19">
        <f>IFERROR(VLOOKUP(B:B,'[1]ریز بیمه های متفرقه'!B:E,4,0),"0")</f>
        <v>0</v>
      </c>
      <c r="T110" s="19">
        <f>IFERROR(VLOOKUP(B:B,'[1]ریز بیمه های متفرقه'!P:S,4,0),"0")</f>
        <v>0</v>
      </c>
      <c r="U110" s="19">
        <f>IFERROR(VLOOKUP(B:B,'[1]ریز بیمه های متفرقه'!P:Z,11,0),"0")</f>
        <v>0</v>
      </c>
      <c r="V110" s="19">
        <f>IFERROR(VLOOKUP(B:B,'[1]ریز بیمه های متفرقه'!P:AA,12,0),"0")</f>
        <v>0</v>
      </c>
      <c r="W110" s="19">
        <f>IFERROR(VLOOKUP(B:B,'[1]ریز بیمه های متفرقه'!B:J,9,0),"0")</f>
        <v>8747392300</v>
      </c>
      <c r="X110" s="19">
        <f>IFERROR(VLOOKUP(B:B,'[1]ریز بیمه های متفرقه'!P:AF,17,0),"0")</f>
        <v>0</v>
      </c>
      <c r="Y110" s="19">
        <f>IFERROR(VLOOKUP(B:B,'[1]ریز بیمه های متفرقه'!B:K,10,0),"0")</f>
        <v>3885059240</v>
      </c>
      <c r="Z110" s="19">
        <f>IFERROR(VLOOKUP(B:B,'[1]ریز بیمه های متفرقه'!P:AG,18,0),"0")</f>
        <v>0</v>
      </c>
      <c r="AA110" s="19">
        <f>IFERROR(VLOOKUP(B:B,'[1]ریز بیمه های متفرقه'!P:AH,19,0),"0")</f>
        <v>0</v>
      </c>
      <c r="AB110" s="19">
        <f>IFERROR(VLOOKUP(B:B,'[1]ریز بیمه های متفرقه'!P:AC,14,0),"0")</f>
        <v>0</v>
      </c>
      <c r="AC110" s="19">
        <f>IFERROR(VLOOKUP(B:B,'[1]ریز بیمه های متفرقه'!B:L,11,0),"0")</f>
        <v>177000000</v>
      </c>
      <c r="AD110" s="19">
        <f>IFERROR(VLOOKUP(B:B,'[1]ریز بیمه های متفرقه'!P:AI,20,0),"0")</f>
        <v>0</v>
      </c>
      <c r="AE110" s="19">
        <f>IFERROR(VLOOKUP(B:B,'[1]ریز بیمه های متفرقه'!P:AD,15,0),"0")</f>
        <v>0</v>
      </c>
      <c r="AF110" s="19">
        <f t="shared" si="3"/>
        <v>43030793333</v>
      </c>
      <c r="AH110" s="21"/>
    </row>
    <row r="111" spans="1:34" ht="19.5">
      <c r="A111" s="17" t="s">
        <v>140</v>
      </c>
      <c r="B111" s="18">
        <v>253710</v>
      </c>
      <c r="C111" s="19" t="str">
        <f>IFERROR(VLOOKUP(B:B,'[1]ریز بیمه های متفرقه'!B:I,8,0),"0")</f>
        <v>0</v>
      </c>
      <c r="D111" s="19" t="str">
        <f>IFERROR(VLOOKUP(B:B,'[1]ریز بیمه های متفرقه'!P:AE,16,0),"0")</f>
        <v>0</v>
      </c>
      <c r="E111" s="19" t="str">
        <f>IFERROR(VLOOKUP(B:B,'[1]ریز بیمه های متفرقه'!B:H,7,0),"0")</f>
        <v>0</v>
      </c>
      <c r="F111" s="19" t="str">
        <f>IFERROR(VLOOKUP(B:B,'[1]ریز بیمه های متفرقه'!P:AB,13,0),"0")</f>
        <v>0</v>
      </c>
      <c r="G111" s="19" t="str">
        <f>IFERROR(VLOOKUP(B:B,'[1]ریز بیمه های متفرقه'!P:U,6,0),"0")</f>
        <v>0</v>
      </c>
      <c r="H111" s="19" t="str">
        <f>IFERROR(VLOOKUP('کلی '!B:B,'[1]ریز بیمه های متفرقه'!P:V,7,0),"0")</f>
        <v>0</v>
      </c>
      <c r="I111" s="19" t="str">
        <f>IFERROR(VLOOKUP(B:B,'[1]ریز بیمه های متفرقه'!B:C,2,0),"0")</f>
        <v>0</v>
      </c>
      <c r="J111" s="19" t="str">
        <f>IFERROR(VLOOKUP(B:B,'[1]ریز بیمه های متفرقه'!P:Q,2,0),"0")</f>
        <v>0</v>
      </c>
      <c r="K111" s="19" t="str">
        <f>IFERROR(VLOOKUP(B:B,'[1]ریز بیمه های متفرقه'!B:D,3,0),"0")</f>
        <v>0</v>
      </c>
      <c r="L111" s="19" t="str">
        <f>IFERROR(VLOOKUP(B:B,'[1]ریز بیمه های متفرقه'!P:R,3,0),"0")</f>
        <v>0</v>
      </c>
      <c r="M111" s="19" t="str">
        <f>IFERROR(VLOOKUP(B:B,'[1]ریز بیمه های متفرقه'!B:F,5,0),"0")</f>
        <v>0</v>
      </c>
      <c r="N111" s="19" t="str">
        <f>IFERROR(VLOOKUP(B:B,'[1]ریز بیمه های متفرقه'!P:T,5,0),"0")</f>
        <v>0</v>
      </c>
      <c r="O111" s="19" t="str">
        <f>IFERROR(VLOOKUP(B:B,'[1]ریز بیمه های متفرقه'!P:W,8,0),"0")</f>
        <v>0</v>
      </c>
      <c r="P111" s="19" t="str">
        <f>IFERROR(VLOOKUP(B:B,'[1]ریز بیمه های متفرقه'!B:G,6,0),"0")</f>
        <v>0</v>
      </c>
      <c r="Q111" s="19" t="str">
        <f>IFERROR(VLOOKUP(B:B,'[1]ریز بیمه های متفرقه'!P:X,9,0),"0")</f>
        <v>0</v>
      </c>
      <c r="R111" s="19" t="str">
        <f>IFERROR(VLOOKUP(B:B,'[1]ریز بیمه های متفرقه'!P:Y,10,0),"0")</f>
        <v>0</v>
      </c>
      <c r="S111" s="19" t="str">
        <f>IFERROR(VLOOKUP(B:B,'[1]ریز بیمه های متفرقه'!B:E,4,0),"0")</f>
        <v>0</v>
      </c>
      <c r="T111" s="19" t="str">
        <f>IFERROR(VLOOKUP(B:B,'[1]ریز بیمه های متفرقه'!P:S,4,0),"0")</f>
        <v>0</v>
      </c>
      <c r="U111" s="19" t="str">
        <f>IFERROR(VLOOKUP(B:B,'[1]ریز بیمه های متفرقه'!P:Z,11,0),"0")</f>
        <v>0</v>
      </c>
      <c r="V111" s="19" t="str">
        <f>IFERROR(VLOOKUP(B:B,'[1]ریز بیمه های متفرقه'!P:AA,12,0),"0")</f>
        <v>0</v>
      </c>
      <c r="W111" s="19" t="str">
        <f>IFERROR(VLOOKUP(B:B,'[1]ریز بیمه های متفرقه'!B:J,9,0),"0")</f>
        <v>0</v>
      </c>
      <c r="X111" s="19" t="str">
        <f>IFERROR(VLOOKUP(B:B,'[1]ریز بیمه های متفرقه'!P:AF,17,0),"0")</f>
        <v>0</v>
      </c>
      <c r="Y111" s="19" t="str">
        <f>IFERROR(VLOOKUP(B:B,'[1]ریز بیمه های متفرقه'!B:K,10,0),"0")</f>
        <v>0</v>
      </c>
      <c r="Z111" s="19" t="str">
        <f>IFERROR(VLOOKUP(B:B,'[1]ریز بیمه های متفرقه'!P:AG,18,0),"0")</f>
        <v>0</v>
      </c>
      <c r="AA111" s="19" t="str">
        <f>IFERROR(VLOOKUP(B:B,'[1]ریز بیمه های متفرقه'!P:AH,19,0),"0")</f>
        <v>0</v>
      </c>
      <c r="AB111" s="19" t="str">
        <f>IFERROR(VLOOKUP(B:B,'[1]ریز بیمه های متفرقه'!P:AC,14,0),"0")</f>
        <v>0</v>
      </c>
      <c r="AC111" s="19" t="str">
        <f>IFERROR(VLOOKUP(B:B,'[1]ریز بیمه های متفرقه'!B:L,11,0),"0")</f>
        <v>0</v>
      </c>
      <c r="AD111" s="19" t="str">
        <f>IFERROR(VLOOKUP(B:B,'[1]ریز بیمه های متفرقه'!P:AI,20,0),"0")</f>
        <v>0</v>
      </c>
      <c r="AE111" s="19" t="str">
        <f>IFERROR(VLOOKUP(B:B,'[1]ریز بیمه های متفرقه'!P:AD,15,0),"0")</f>
        <v>0</v>
      </c>
      <c r="AF111" s="19">
        <f t="shared" si="3"/>
        <v>0</v>
      </c>
      <c r="AH111" s="21"/>
    </row>
    <row r="112" spans="1:34" ht="19.5">
      <c r="A112" s="17" t="s">
        <v>141</v>
      </c>
      <c r="B112" s="18">
        <v>253711</v>
      </c>
      <c r="C112" s="19" t="str">
        <f>IFERROR(VLOOKUP(B:B,'[1]ریز بیمه های متفرقه'!B:I,8,0),"0")</f>
        <v>0</v>
      </c>
      <c r="D112" s="19" t="str">
        <f>IFERROR(VLOOKUP(B:B,'[1]ریز بیمه های متفرقه'!P:AE,16,0),"0")</f>
        <v>0</v>
      </c>
      <c r="E112" s="19" t="str">
        <f>IFERROR(VLOOKUP(B:B,'[1]ریز بیمه های متفرقه'!B:H,7,0),"0")</f>
        <v>0</v>
      </c>
      <c r="F112" s="19" t="str">
        <f>IFERROR(VLOOKUP(B:B,'[1]ریز بیمه های متفرقه'!P:AB,13,0),"0")</f>
        <v>0</v>
      </c>
      <c r="G112" s="19" t="str">
        <f>IFERROR(VLOOKUP(B:B,'[1]ریز بیمه های متفرقه'!P:U,6,0),"0")</f>
        <v>0</v>
      </c>
      <c r="H112" s="19" t="str">
        <f>IFERROR(VLOOKUP('کلی '!B:B,'[1]ریز بیمه های متفرقه'!P:V,7,0),"0")</f>
        <v>0</v>
      </c>
      <c r="I112" s="19" t="str">
        <f>IFERROR(VLOOKUP(B:B,'[1]ریز بیمه های متفرقه'!B:C,2,0),"0")</f>
        <v>0</v>
      </c>
      <c r="J112" s="19" t="str">
        <f>IFERROR(VLOOKUP(B:B,'[1]ریز بیمه های متفرقه'!P:Q,2,0),"0")</f>
        <v>0</v>
      </c>
      <c r="K112" s="19" t="str">
        <f>IFERROR(VLOOKUP(B:B,'[1]ریز بیمه های متفرقه'!B:D,3,0),"0")</f>
        <v>0</v>
      </c>
      <c r="L112" s="19" t="str">
        <f>IFERROR(VLOOKUP(B:B,'[1]ریز بیمه های متفرقه'!P:R,3,0),"0")</f>
        <v>0</v>
      </c>
      <c r="M112" s="19" t="str">
        <f>IFERROR(VLOOKUP(B:B,'[1]ریز بیمه های متفرقه'!B:F,5,0),"0")</f>
        <v>0</v>
      </c>
      <c r="N112" s="19" t="str">
        <f>IFERROR(VLOOKUP(B:B,'[1]ریز بیمه های متفرقه'!P:T,5,0),"0")</f>
        <v>0</v>
      </c>
      <c r="O112" s="19" t="str">
        <f>IFERROR(VLOOKUP(B:B,'[1]ریز بیمه های متفرقه'!P:W,8,0),"0")</f>
        <v>0</v>
      </c>
      <c r="P112" s="19" t="str">
        <f>IFERROR(VLOOKUP(B:B,'[1]ریز بیمه های متفرقه'!B:G,6,0),"0")</f>
        <v>0</v>
      </c>
      <c r="Q112" s="19" t="str">
        <f>IFERROR(VLOOKUP(B:B,'[1]ریز بیمه های متفرقه'!P:X,9,0),"0")</f>
        <v>0</v>
      </c>
      <c r="R112" s="19" t="str">
        <f>IFERROR(VLOOKUP(B:B,'[1]ریز بیمه های متفرقه'!P:Y,10,0),"0")</f>
        <v>0</v>
      </c>
      <c r="S112" s="19" t="str">
        <f>IFERROR(VLOOKUP(B:B,'[1]ریز بیمه های متفرقه'!B:E,4,0),"0")</f>
        <v>0</v>
      </c>
      <c r="T112" s="19" t="str">
        <f>IFERROR(VLOOKUP(B:B,'[1]ریز بیمه های متفرقه'!P:S,4,0),"0")</f>
        <v>0</v>
      </c>
      <c r="U112" s="19" t="str">
        <f>IFERROR(VLOOKUP(B:B,'[1]ریز بیمه های متفرقه'!P:Z,11,0),"0")</f>
        <v>0</v>
      </c>
      <c r="V112" s="19" t="str">
        <f>IFERROR(VLOOKUP(B:B,'[1]ریز بیمه های متفرقه'!P:AA,12,0),"0")</f>
        <v>0</v>
      </c>
      <c r="W112" s="19" t="str">
        <f>IFERROR(VLOOKUP(B:B,'[1]ریز بیمه های متفرقه'!B:J,9,0),"0")</f>
        <v>0</v>
      </c>
      <c r="X112" s="19" t="str">
        <f>IFERROR(VLOOKUP(B:B,'[1]ریز بیمه های متفرقه'!P:AF,17,0),"0")</f>
        <v>0</v>
      </c>
      <c r="Y112" s="19" t="str">
        <f>IFERROR(VLOOKUP(B:B,'[1]ریز بیمه های متفرقه'!B:K,10,0),"0")</f>
        <v>0</v>
      </c>
      <c r="Z112" s="19" t="str">
        <f>IFERROR(VLOOKUP(B:B,'[1]ریز بیمه های متفرقه'!P:AG,18,0),"0")</f>
        <v>0</v>
      </c>
      <c r="AA112" s="19" t="str">
        <f>IFERROR(VLOOKUP(B:B,'[1]ریز بیمه های متفرقه'!P:AH,19,0),"0")</f>
        <v>0</v>
      </c>
      <c r="AB112" s="19" t="str">
        <f>IFERROR(VLOOKUP(B:B,'[1]ریز بیمه های متفرقه'!P:AC,14,0),"0")</f>
        <v>0</v>
      </c>
      <c r="AC112" s="19" t="str">
        <f>IFERROR(VLOOKUP(B:B,'[1]ریز بیمه های متفرقه'!B:L,11,0),"0")</f>
        <v>0</v>
      </c>
      <c r="AD112" s="19" t="str">
        <f>IFERROR(VLOOKUP(B:B,'[1]ریز بیمه های متفرقه'!P:AI,20,0),"0")</f>
        <v>0</v>
      </c>
      <c r="AE112" s="19" t="str">
        <f>IFERROR(VLOOKUP(B:B,'[1]ریز بیمه های متفرقه'!P:AD,15,0),"0")</f>
        <v>0</v>
      </c>
      <c r="AF112" s="19">
        <f t="shared" si="3"/>
        <v>0</v>
      </c>
      <c r="AH112" s="21"/>
    </row>
    <row r="113" spans="1:34" ht="19.5">
      <c r="A113" s="17" t="s">
        <v>142</v>
      </c>
      <c r="B113" s="18">
        <v>253712</v>
      </c>
      <c r="C113" s="19" t="str">
        <f>IFERROR(VLOOKUP(B:B,'[1]ریز بیمه های متفرقه'!B:I,8,0),"0")</f>
        <v>0</v>
      </c>
      <c r="D113" s="19" t="str">
        <f>IFERROR(VLOOKUP(B:B,'[1]ریز بیمه های متفرقه'!P:AE,16,0),"0")</f>
        <v>0</v>
      </c>
      <c r="E113" s="19" t="str">
        <f>IFERROR(VLOOKUP(B:B,'[1]ریز بیمه های متفرقه'!B:H,7,0),"0")</f>
        <v>0</v>
      </c>
      <c r="F113" s="19" t="str">
        <f>IFERROR(VLOOKUP(B:B,'[1]ریز بیمه های متفرقه'!P:AB,13,0),"0")</f>
        <v>0</v>
      </c>
      <c r="G113" s="19" t="str">
        <f>IFERROR(VLOOKUP(B:B,'[1]ریز بیمه های متفرقه'!P:U,6,0),"0")</f>
        <v>0</v>
      </c>
      <c r="H113" s="19" t="str">
        <f>IFERROR(VLOOKUP('کلی '!B:B,'[1]ریز بیمه های متفرقه'!P:V,7,0),"0")</f>
        <v>0</v>
      </c>
      <c r="I113" s="19" t="str">
        <f>IFERROR(VLOOKUP(B:B,'[1]ریز بیمه های متفرقه'!B:C,2,0),"0")</f>
        <v>0</v>
      </c>
      <c r="J113" s="19" t="str">
        <f>IFERROR(VLOOKUP(B:B,'[1]ریز بیمه های متفرقه'!P:Q,2,0),"0")</f>
        <v>0</v>
      </c>
      <c r="K113" s="19" t="str">
        <f>IFERROR(VLOOKUP(B:B,'[1]ریز بیمه های متفرقه'!B:D,3,0),"0")</f>
        <v>0</v>
      </c>
      <c r="L113" s="19" t="str">
        <f>IFERROR(VLOOKUP(B:B,'[1]ریز بیمه های متفرقه'!P:R,3,0),"0")</f>
        <v>0</v>
      </c>
      <c r="M113" s="19" t="str">
        <f>IFERROR(VLOOKUP(B:B,'[1]ریز بیمه های متفرقه'!B:F,5,0),"0")</f>
        <v>0</v>
      </c>
      <c r="N113" s="19" t="str">
        <f>IFERROR(VLOOKUP(B:B,'[1]ریز بیمه های متفرقه'!P:T,5,0),"0")</f>
        <v>0</v>
      </c>
      <c r="O113" s="19" t="str">
        <f>IFERROR(VLOOKUP(B:B,'[1]ریز بیمه های متفرقه'!P:W,8,0),"0")</f>
        <v>0</v>
      </c>
      <c r="P113" s="19" t="str">
        <f>IFERROR(VLOOKUP(B:B,'[1]ریز بیمه های متفرقه'!B:G,6,0),"0")</f>
        <v>0</v>
      </c>
      <c r="Q113" s="19" t="str">
        <f>IFERROR(VLOOKUP(B:B,'[1]ریز بیمه های متفرقه'!P:X,9,0),"0")</f>
        <v>0</v>
      </c>
      <c r="R113" s="19" t="str">
        <f>IFERROR(VLOOKUP(B:B,'[1]ریز بیمه های متفرقه'!P:Y,10,0),"0")</f>
        <v>0</v>
      </c>
      <c r="S113" s="19" t="str">
        <f>IFERROR(VLOOKUP(B:B,'[1]ریز بیمه های متفرقه'!B:E,4,0),"0")</f>
        <v>0</v>
      </c>
      <c r="T113" s="19" t="str">
        <f>IFERROR(VLOOKUP(B:B,'[1]ریز بیمه های متفرقه'!P:S,4,0),"0")</f>
        <v>0</v>
      </c>
      <c r="U113" s="19" t="str">
        <f>IFERROR(VLOOKUP(B:B,'[1]ریز بیمه های متفرقه'!P:Z,11,0),"0")</f>
        <v>0</v>
      </c>
      <c r="V113" s="19" t="str">
        <f>IFERROR(VLOOKUP(B:B,'[1]ریز بیمه های متفرقه'!P:AA,12,0),"0")</f>
        <v>0</v>
      </c>
      <c r="W113" s="19" t="str">
        <f>IFERROR(VLOOKUP(B:B,'[1]ریز بیمه های متفرقه'!B:J,9,0),"0")</f>
        <v>0</v>
      </c>
      <c r="X113" s="19" t="str">
        <f>IFERROR(VLOOKUP(B:B,'[1]ریز بیمه های متفرقه'!P:AF,17,0),"0")</f>
        <v>0</v>
      </c>
      <c r="Y113" s="19" t="str">
        <f>IFERROR(VLOOKUP(B:B,'[1]ریز بیمه های متفرقه'!B:K,10,0),"0")</f>
        <v>0</v>
      </c>
      <c r="Z113" s="19" t="str">
        <f>IFERROR(VLOOKUP(B:B,'[1]ریز بیمه های متفرقه'!P:AG,18,0),"0")</f>
        <v>0</v>
      </c>
      <c r="AA113" s="19" t="str">
        <f>IFERROR(VLOOKUP(B:B,'[1]ریز بیمه های متفرقه'!P:AH,19,0),"0")</f>
        <v>0</v>
      </c>
      <c r="AB113" s="19" t="str">
        <f>IFERROR(VLOOKUP(B:B,'[1]ریز بیمه های متفرقه'!P:AC,14,0),"0")</f>
        <v>0</v>
      </c>
      <c r="AC113" s="19" t="str">
        <f>IFERROR(VLOOKUP(B:B,'[1]ریز بیمه های متفرقه'!B:L,11,0),"0")</f>
        <v>0</v>
      </c>
      <c r="AD113" s="19" t="str">
        <f>IFERROR(VLOOKUP(B:B,'[1]ریز بیمه های متفرقه'!P:AI,20,0),"0")</f>
        <v>0</v>
      </c>
      <c r="AE113" s="19" t="str">
        <f>IFERROR(VLOOKUP(B:B,'[1]ریز بیمه های متفرقه'!P:AD,15,0),"0")</f>
        <v>0</v>
      </c>
      <c r="AF113" s="19">
        <f t="shared" si="3"/>
        <v>0</v>
      </c>
      <c r="AH113" s="21"/>
    </row>
    <row r="114" spans="1:34" ht="19.5">
      <c r="A114" s="17" t="s">
        <v>143</v>
      </c>
      <c r="B114" s="18">
        <v>253713</v>
      </c>
      <c r="C114" s="19" t="str">
        <f>IFERROR(VLOOKUP(B:B,'[1]ریز بیمه های متفرقه'!B:I,8,0),"0")</f>
        <v>0</v>
      </c>
      <c r="D114" s="19" t="str">
        <f>IFERROR(VLOOKUP(B:B,'[1]ریز بیمه های متفرقه'!P:AE,16,0),"0")</f>
        <v>0</v>
      </c>
      <c r="E114" s="19" t="str">
        <f>IFERROR(VLOOKUP(B:B,'[1]ریز بیمه های متفرقه'!B:H,7,0),"0")</f>
        <v>0</v>
      </c>
      <c r="F114" s="19" t="str">
        <f>IFERROR(VLOOKUP(B:B,'[1]ریز بیمه های متفرقه'!P:AB,13,0),"0")</f>
        <v>0</v>
      </c>
      <c r="G114" s="19" t="str">
        <f>IFERROR(VLOOKUP(B:B,'[1]ریز بیمه های متفرقه'!P:U,6,0),"0")</f>
        <v>0</v>
      </c>
      <c r="H114" s="19" t="str">
        <f>IFERROR(VLOOKUP('کلی '!B:B,'[1]ریز بیمه های متفرقه'!P:V,7,0),"0")</f>
        <v>0</v>
      </c>
      <c r="I114" s="19" t="str">
        <f>IFERROR(VLOOKUP(B:B,'[1]ریز بیمه های متفرقه'!B:C,2,0),"0")</f>
        <v>0</v>
      </c>
      <c r="J114" s="19" t="str">
        <f>IFERROR(VLOOKUP(B:B,'[1]ریز بیمه های متفرقه'!P:Q,2,0),"0")</f>
        <v>0</v>
      </c>
      <c r="K114" s="19" t="str">
        <f>IFERROR(VLOOKUP(B:B,'[1]ریز بیمه های متفرقه'!B:D,3,0),"0")</f>
        <v>0</v>
      </c>
      <c r="L114" s="19" t="str">
        <f>IFERROR(VLOOKUP(B:B,'[1]ریز بیمه های متفرقه'!P:R,3,0),"0")</f>
        <v>0</v>
      </c>
      <c r="M114" s="19" t="str">
        <f>IFERROR(VLOOKUP(B:B,'[1]ریز بیمه های متفرقه'!B:F,5,0),"0")</f>
        <v>0</v>
      </c>
      <c r="N114" s="19" t="str">
        <f>IFERROR(VLOOKUP(B:B,'[1]ریز بیمه های متفرقه'!P:T,5,0),"0")</f>
        <v>0</v>
      </c>
      <c r="O114" s="19" t="str">
        <f>IFERROR(VLOOKUP(B:B,'[1]ریز بیمه های متفرقه'!P:W,8,0),"0")</f>
        <v>0</v>
      </c>
      <c r="P114" s="19" t="str">
        <f>IFERROR(VLOOKUP(B:B,'[1]ریز بیمه های متفرقه'!B:G,6,0),"0")</f>
        <v>0</v>
      </c>
      <c r="Q114" s="19" t="str">
        <f>IFERROR(VLOOKUP(B:B,'[1]ریز بیمه های متفرقه'!P:X,9,0),"0")</f>
        <v>0</v>
      </c>
      <c r="R114" s="19" t="str">
        <f>IFERROR(VLOOKUP(B:B,'[1]ریز بیمه های متفرقه'!P:Y,10,0),"0")</f>
        <v>0</v>
      </c>
      <c r="S114" s="19" t="str">
        <f>IFERROR(VLOOKUP(B:B,'[1]ریز بیمه های متفرقه'!B:E,4,0),"0")</f>
        <v>0</v>
      </c>
      <c r="T114" s="19" t="str">
        <f>IFERROR(VLOOKUP(B:B,'[1]ریز بیمه های متفرقه'!P:S,4,0),"0")</f>
        <v>0</v>
      </c>
      <c r="U114" s="19" t="str">
        <f>IFERROR(VLOOKUP(B:B,'[1]ریز بیمه های متفرقه'!P:Z,11,0),"0")</f>
        <v>0</v>
      </c>
      <c r="V114" s="19" t="str">
        <f>IFERROR(VLOOKUP(B:B,'[1]ریز بیمه های متفرقه'!P:AA,12,0),"0")</f>
        <v>0</v>
      </c>
      <c r="W114" s="19" t="str">
        <f>IFERROR(VLOOKUP(B:B,'[1]ریز بیمه های متفرقه'!B:J,9,0),"0")</f>
        <v>0</v>
      </c>
      <c r="X114" s="19" t="str">
        <f>IFERROR(VLOOKUP(B:B,'[1]ریز بیمه های متفرقه'!P:AF,17,0),"0")</f>
        <v>0</v>
      </c>
      <c r="Y114" s="19" t="str">
        <f>IFERROR(VLOOKUP(B:B,'[1]ریز بیمه های متفرقه'!B:K,10,0),"0")</f>
        <v>0</v>
      </c>
      <c r="Z114" s="19" t="str">
        <f>IFERROR(VLOOKUP(B:B,'[1]ریز بیمه های متفرقه'!P:AG,18,0),"0")</f>
        <v>0</v>
      </c>
      <c r="AA114" s="19" t="str">
        <f>IFERROR(VLOOKUP(B:B,'[1]ریز بیمه های متفرقه'!P:AH,19,0),"0")</f>
        <v>0</v>
      </c>
      <c r="AB114" s="19" t="str">
        <f>IFERROR(VLOOKUP(B:B,'[1]ریز بیمه های متفرقه'!P:AC,14,0),"0")</f>
        <v>0</v>
      </c>
      <c r="AC114" s="19" t="str">
        <f>IFERROR(VLOOKUP(B:B,'[1]ریز بیمه های متفرقه'!B:L,11,0),"0")</f>
        <v>0</v>
      </c>
      <c r="AD114" s="19" t="str">
        <f>IFERROR(VLOOKUP(B:B,'[1]ریز بیمه های متفرقه'!P:AI,20,0),"0")</f>
        <v>0</v>
      </c>
      <c r="AE114" s="19" t="str">
        <f>IFERROR(VLOOKUP(B:B,'[1]ریز بیمه های متفرقه'!P:AD,15,0),"0")</f>
        <v>0</v>
      </c>
      <c r="AF114" s="19">
        <f t="shared" si="3"/>
        <v>0</v>
      </c>
      <c r="AH114" s="21"/>
    </row>
    <row r="115" spans="1:34" ht="19.5">
      <c r="A115" s="17" t="s">
        <v>144</v>
      </c>
      <c r="B115" s="18">
        <v>253714</v>
      </c>
      <c r="C115" s="19">
        <f>IFERROR(VLOOKUP(B:B,'[1]ریز بیمه های متفرقه'!B:I,8,0),"0")</f>
        <v>0</v>
      </c>
      <c r="D115" s="19">
        <f>IFERROR(VLOOKUP(B:B,'[1]ریز بیمه های متفرقه'!P:AE,16,0),"0")</f>
        <v>1114729872</v>
      </c>
      <c r="E115" s="19">
        <f>IFERROR(VLOOKUP(B:B,'[1]ریز بیمه های متفرقه'!B:H,7,0),"0")</f>
        <v>21200000</v>
      </c>
      <c r="F115" s="19">
        <f>IFERROR(VLOOKUP(B:B,'[1]ریز بیمه های متفرقه'!P:AB,13,0),"0")</f>
        <v>0</v>
      </c>
      <c r="G115" s="19">
        <f>IFERROR(VLOOKUP(B:B,'[1]ریز بیمه های متفرقه'!P:U,6,0),"0")</f>
        <v>0</v>
      </c>
      <c r="H115" s="19">
        <f>IFERROR(VLOOKUP('کلی '!B:B,'[1]ریز بیمه های متفرقه'!P:V,7,0),"0")</f>
        <v>0</v>
      </c>
      <c r="I115" s="19">
        <f>IFERROR(VLOOKUP(B:B,'[1]ریز بیمه های متفرقه'!B:C,2,0),"0")</f>
        <v>296477937</v>
      </c>
      <c r="J115" s="19">
        <f>IFERROR(VLOOKUP(B:B,'[1]ریز بیمه های متفرقه'!P:Q,2,0),"0")</f>
        <v>0</v>
      </c>
      <c r="K115" s="19">
        <f>IFERROR(VLOOKUP(B:B,'[1]ریز بیمه های متفرقه'!B:D,3,0),"0")</f>
        <v>9345800</v>
      </c>
      <c r="L115" s="19">
        <f>IFERROR(VLOOKUP(B:B,'[1]ریز بیمه های متفرقه'!P:R,3,0),"0")</f>
        <v>0</v>
      </c>
      <c r="M115" s="19">
        <f>IFERROR(VLOOKUP(B:B,'[1]ریز بیمه های متفرقه'!B:F,5,0),"0")</f>
        <v>0</v>
      </c>
      <c r="N115" s="19">
        <f>IFERROR(VLOOKUP(B:B,'[1]ریز بیمه های متفرقه'!P:T,5,0),"0")</f>
        <v>0</v>
      </c>
      <c r="O115" s="19">
        <f>IFERROR(VLOOKUP(B:B,'[1]ریز بیمه های متفرقه'!P:W,8,0),"0")</f>
        <v>0</v>
      </c>
      <c r="P115" s="19">
        <f>IFERROR(VLOOKUP(B:B,'[1]ریز بیمه های متفرقه'!B:G,6,0),"0")</f>
        <v>170202395</v>
      </c>
      <c r="Q115" s="19">
        <f>IFERROR(VLOOKUP(B:B,'[1]ریز بیمه های متفرقه'!P:X,9,0),"0")</f>
        <v>0</v>
      </c>
      <c r="R115" s="19">
        <f>IFERROR(VLOOKUP(B:B,'[1]ریز بیمه های متفرقه'!P:Y,10,0),"0")</f>
        <v>0</v>
      </c>
      <c r="S115" s="19">
        <f>IFERROR(VLOOKUP(B:B,'[1]ریز بیمه های متفرقه'!B:E,4,0),"0")</f>
        <v>0</v>
      </c>
      <c r="T115" s="19">
        <f>IFERROR(VLOOKUP(B:B,'[1]ریز بیمه های متفرقه'!P:S,4,0),"0")</f>
        <v>0</v>
      </c>
      <c r="U115" s="19">
        <f>IFERROR(VLOOKUP(B:B,'[1]ریز بیمه های متفرقه'!P:Z,11,0),"0")</f>
        <v>0</v>
      </c>
      <c r="V115" s="19">
        <f>IFERROR(VLOOKUP(B:B,'[1]ریز بیمه های متفرقه'!P:AA,12,0),"0")</f>
        <v>0</v>
      </c>
      <c r="W115" s="19">
        <f>IFERROR(VLOOKUP(B:B,'[1]ریز بیمه های متفرقه'!B:J,9,0),"0")</f>
        <v>912920700</v>
      </c>
      <c r="X115" s="19">
        <f>IFERROR(VLOOKUP(B:B,'[1]ریز بیمه های متفرقه'!P:AF,17,0),"0")</f>
        <v>0</v>
      </c>
      <c r="Y115" s="19">
        <f>IFERROR(VLOOKUP(B:B,'[1]ریز بیمه های متفرقه'!B:K,10,0),"0")</f>
        <v>0</v>
      </c>
      <c r="Z115" s="19">
        <f>IFERROR(VLOOKUP(B:B,'[1]ریز بیمه های متفرقه'!P:AG,18,0),"0")</f>
        <v>0</v>
      </c>
      <c r="AA115" s="19">
        <f>IFERROR(VLOOKUP(B:B,'[1]ریز بیمه های متفرقه'!P:AH,19,0),"0")</f>
        <v>0</v>
      </c>
      <c r="AB115" s="19">
        <f>IFERROR(VLOOKUP(B:B,'[1]ریز بیمه های متفرقه'!P:AC,14,0),"0")</f>
        <v>0</v>
      </c>
      <c r="AC115" s="19">
        <f>IFERROR(VLOOKUP(B:B,'[1]ریز بیمه های متفرقه'!B:L,11,0),"0")</f>
        <v>0</v>
      </c>
      <c r="AD115" s="19">
        <f>IFERROR(VLOOKUP(B:B,'[1]ریز بیمه های متفرقه'!P:AI,20,0),"0")</f>
        <v>0</v>
      </c>
      <c r="AE115" s="19">
        <f>IFERROR(VLOOKUP(B:B,'[1]ریز بیمه های متفرقه'!P:AD,15,0),"0")</f>
        <v>0</v>
      </c>
      <c r="AF115" s="19">
        <f t="shared" si="3"/>
        <v>2524876704</v>
      </c>
      <c r="AH115" s="21"/>
    </row>
    <row r="116" spans="1:34" ht="19.5">
      <c r="A116" s="17" t="s">
        <v>145</v>
      </c>
      <c r="B116" s="18">
        <v>253715</v>
      </c>
      <c r="C116" s="19" t="str">
        <f>IFERROR(VLOOKUP(B:B,'[1]ریز بیمه های متفرقه'!B:I,8,0),"0")</f>
        <v>0</v>
      </c>
      <c r="D116" s="19" t="str">
        <f>IFERROR(VLOOKUP(B:B,'[1]ریز بیمه های متفرقه'!P:AE,16,0),"0")</f>
        <v>0</v>
      </c>
      <c r="E116" s="19" t="str">
        <f>IFERROR(VLOOKUP(B:B,'[1]ریز بیمه های متفرقه'!B:H,7,0),"0")</f>
        <v>0</v>
      </c>
      <c r="F116" s="19" t="str">
        <f>IFERROR(VLOOKUP(B:B,'[1]ریز بیمه های متفرقه'!P:AB,13,0),"0")</f>
        <v>0</v>
      </c>
      <c r="G116" s="19" t="str">
        <f>IFERROR(VLOOKUP(B:B,'[1]ریز بیمه های متفرقه'!P:U,6,0),"0")</f>
        <v>0</v>
      </c>
      <c r="H116" s="19" t="str">
        <f>IFERROR(VLOOKUP('کلی '!B:B,'[1]ریز بیمه های متفرقه'!P:V,7,0),"0")</f>
        <v>0</v>
      </c>
      <c r="I116" s="19" t="str">
        <f>IFERROR(VLOOKUP(B:B,'[1]ریز بیمه های متفرقه'!B:C,2,0),"0")</f>
        <v>0</v>
      </c>
      <c r="J116" s="19" t="str">
        <f>IFERROR(VLOOKUP(B:B,'[1]ریز بیمه های متفرقه'!P:Q,2,0),"0")</f>
        <v>0</v>
      </c>
      <c r="K116" s="19" t="str">
        <f>IFERROR(VLOOKUP(B:B,'[1]ریز بیمه های متفرقه'!B:D,3,0),"0")</f>
        <v>0</v>
      </c>
      <c r="L116" s="19" t="str">
        <f>IFERROR(VLOOKUP(B:B,'[1]ریز بیمه های متفرقه'!P:R,3,0),"0")</f>
        <v>0</v>
      </c>
      <c r="M116" s="19" t="str">
        <f>IFERROR(VLOOKUP(B:B,'[1]ریز بیمه های متفرقه'!B:F,5,0),"0")</f>
        <v>0</v>
      </c>
      <c r="N116" s="19" t="str">
        <f>IFERROR(VLOOKUP(B:B,'[1]ریز بیمه های متفرقه'!P:T,5,0),"0")</f>
        <v>0</v>
      </c>
      <c r="O116" s="19" t="str">
        <f>IFERROR(VLOOKUP(B:B,'[1]ریز بیمه های متفرقه'!P:W,8,0),"0")</f>
        <v>0</v>
      </c>
      <c r="P116" s="19" t="str">
        <f>IFERROR(VLOOKUP(B:B,'[1]ریز بیمه های متفرقه'!B:G,6,0),"0")</f>
        <v>0</v>
      </c>
      <c r="Q116" s="19" t="str">
        <f>IFERROR(VLOOKUP(B:B,'[1]ریز بیمه های متفرقه'!P:X,9,0),"0")</f>
        <v>0</v>
      </c>
      <c r="R116" s="19" t="str">
        <f>IFERROR(VLOOKUP(B:B,'[1]ریز بیمه های متفرقه'!P:Y,10,0),"0")</f>
        <v>0</v>
      </c>
      <c r="S116" s="19" t="str">
        <f>IFERROR(VLOOKUP(B:B,'[1]ریز بیمه های متفرقه'!B:E,4,0),"0")</f>
        <v>0</v>
      </c>
      <c r="T116" s="19" t="str">
        <f>IFERROR(VLOOKUP(B:B,'[1]ریز بیمه های متفرقه'!P:S,4,0),"0")</f>
        <v>0</v>
      </c>
      <c r="U116" s="19" t="str">
        <f>IFERROR(VLOOKUP(B:B,'[1]ریز بیمه های متفرقه'!P:Z,11,0),"0")</f>
        <v>0</v>
      </c>
      <c r="V116" s="19" t="str">
        <f>IFERROR(VLOOKUP(B:B,'[1]ریز بیمه های متفرقه'!P:AA,12,0),"0")</f>
        <v>0</v>
      </c>
      <c r="W116" s="19" t="str">
        <f>IFERROR(VLOOKUP(B:B,'[1]ریز بیمه های متفرقه'!B:J,9,0),"0")</f>
        <v>0</v>
      </c>
      <c r="X116" s="19" t="str">
        <f>IFERROR(VLOOKUP(B:B,'[1]ریز بیمه های متفرقه'!P:AF,17,0),"0")</f>
        <v>0</v>
      </c>
      <c r="Y116" s="19" t="str">
        <f>IFERROR(VLOOKUP(B:B,'[1]ریز بیمه های متفرقه'!B:K,10,0),"0")</f>
        <v>0</v>
      </c>
      <c r="Z116" s="19" t="str">
        <f>IFERROR(VLOOKUP(B:B,'[1]ریز بیمه های متفرقه'!P:AG,18,0),"0")</f>
        <v>0</v>
      </c>
      <c r="AA116" s="19" t="str">
        <f>IFERROR(VLOOKUP(B:B,'[1]ریز بیمه های متفرقه'!P:AH,19,0),"0")</f>
        <v>0</v>
      </c>
      <c r="AB116" s="19" t="str">
        <f>IFERROR(VLOOKUP(B:B,'[1]ریز بیمه های متفرقه'!P:AC,14,0),"0")</f>
        <v>0</v>
      </c>
      <c r="AC116" s="19" t="str">
        <f>IFERROR(VLOOKUP(B:B,'[1]ریز بیمه های متفرقه'!B:L,11,0),"0")</f>
        <v>0</v>
      </c>
      <c r="AD116" s="19" t="str">
        <f>IFERROR(VLOOKUP(B:B,'[1]ریز بیمه های متفرقه'!P:AI,20,0),"0")</f>
        <v>0</v>
      </c>
      <c r="AE116" s="19" t="str">
        <f>IFERROR(VLOOKUP(B:B,'[1]ریز بیمه های متفرقه'!P:AD,15,0),"0")</f>
        <v>0</v>
      </c>
      <c r="AF116" s="19">
        <f t="shared" si="3"/>
        <v>0</v>
      </c>
      <c r="AH116" s="21"/>
    </row>
    <row r="117" spans="1:34" ht="19.5">
      <c r="A117" s="17" t="s">
        <v>146</v>
      </c>
      <c r="B117" s="18">
        <v>253716</v>
      </c>
      <c r="C117" s="19" t="str">
        <f>IFERROR(VLOOKUP(B:B,'[1]ریز بیمه های متفرقه'!B:I,8,0),"0")</f>
        <v>0</v>
      </c>
      <c r="D117" s="19" t="str">
        <f>IFERROR(VLOOKUP(B:B,'[1]ریز بیمه های متفرقه'!P:AE,16,0),"0")</f>
        <v>0</v>
      </c>
      <c r="E117" s="19" t="str">
        <f>IFERROR(VLOOKUP(B:B,'[1]ریز بیمه های متفرقه'!B:H,7,0),"0")</f>
        <v>0</v>
      </c>
      <c r="F117" s="19" t="str">
        <f>IFERROR(VLOOKUP(B:B,'[1]ریز بیمه های متفرقه'!P:AB,13,0),"0")</f>
        <v>0</v>
      </c>
      <c r="G117" s="19" t="str">
        <f>IFERROR(VLOOKUP(B:B,'[1]ریز بیمه های متفرقه'!P:U,6,0),"0")</f>
        <v>0</v>
      </c>
      <c r="H117" s="19" t="str">
        <f>IFERROR(VLOOKUP('کلی '!B:B,'[1]ریز بیمه های متفرقه'!P:V,7,0),"0")</f>
        <v>0</v>
      </c>
      <c r="I117" s="19" t="str">
        <f>IFERROR(VLOOKUP(B:B,'[1]ریز بیمه های متفرقه'!B:C,2,0),"0")</f>
        <v>0</v>
      </c>
      <c r="J117" s="19" t="str">
        <f>IFERROR(VLOOKUP(B:B,'[1]ریز بیمه های متفرقه'!P:Q,2,0),"0")</f>
        <v>0</v>
      </c>
      <c r="K117" s="19" t="str">
        <f>IFERROR(VLOOKUP(B:B,'[1]ریز بیمه های متفرقه'!B:D,3,0),"0")</f>
        <v>0</v>
      </c>
      <c r="L117" s="19" t="str">
        <f>IFERROR(VLOOKUP(B:B,'[1]ریز بیمه های متفرقه'!P:R,3,0),"0")</f>
        <v>0</v>
      </c>
      <c r="M117" s="19" t="str">
        <f>IFERROR(VLOOKUP(B:B,'[1]ریز بیمه های متفرقه'!B:F,5,0),"0")</f>
        <v>0</v>
      </c>
      <c r="N117" s="19" t="str">
        <f>IFERROR(VLOOKUP(B:B,'[1]ریز بیمه های متفرقه'!P:T,5,0),"0")</f>
        <v>0</v>
      </c>
      <c r="O117" s="19" t="str">
        <f>IFERROR(VLOOKUP(B:B,'[1]ریز بیمه های متفرقه'!P:W,8,0),"0")</f>
        <v>0</v>
      </c>
      <c r="P117" s="19" t="str">
        <f>IFERROR(VLOOKUP(B:B,'[1]ریز بیمه های متفرقه'!B:G,6,0),"0")</f>
        <v>0</v>
      </c>
      <c r="Q117" s="19" t="str">
        <f>IFERROR(VLOOKUP(B:B,'[1]ریز بیمه های متفرقه'!P:X,9,0),"0")</f>
        <v>0</v>
      </c>
      <c r="R117" s="19" t="str">
        <f>IFERROR(VLOOKUP(B:B,'[1]ریز بیمه های متفرقه'!P:Y,10,0),"0")</f>
        <v>0</v>
      </c>
      <c r="S117" s="19" t="str">
        <f>IFERROR(VLOOKUP(B:B,'[1]ریز بیمه های متفرقه'!B:E,4,0),"0")</f>
        <v>0</v>
      </c>
      <c r="T117" s="19" t="str">
        <f>IFERROR(VLOOKUP(B:B,'[1]ریز بیمه های متفرقه'!P:S,4,0),"0")</f>
        <v>0</v>
      </c>
      <c r="U117" s="19" t="str">
        <f>IFERROR(VLOOKUP(B:B,'[1]ریز بیمه های متفرقه'!P:Z,11,0),"0")</f>
        <v>0</v>
      </c>
      <c r="V117" s="19" t="str">
        <f>IFERROR(VLOOKUP(B:B,'[1]ریز بیمه های متفرقه'!P:AA,12,0),"0")</f>
        <v>0</v>
      </c>
      <c r="W117" s="19" t="str">
        <f>IFERROR(VLOOKUP(B:B,'[1]ریز بیمه های متفرقه'!B:J,9,0),"0")</f>
        <v>0</v>
      </c>
      <c r="X117" s="19" t="str">
        <f>IFERROR(VLOOKUP(B:B,'[1]ریز بیمه های متفرقه'!P:AF,17,0),"0")</f>
        <v>0</v>
      </c>
      <c r="Y117" s="19" t="str">
        <f>IFERROR(VLOOKUP(B:B,'[1]ریز بیمه های متفرقه'!B:K,10,0),"0")</f>
        <v>0</v>
      </c>
      <c r="Z117" s="19" t="str">
        <f>IFERROR(VLOOKUP(B:B,'[1]ریز بیمه های متفرقه'!P:AG,18,0),"0")</f>
        <v>0</v>
      </c>
      <c r="AA117" s="19" t="str">
        <f>IFERROR(VLOOKUP(B:B,'[1]ریز بیمه های متفرقه'!P:AH,19,0),"0")</f>
        <v>0</v>
      </c>
      <c r="AB117" s="19" t="str">
        <f>IFERROR(VLOOKUP(B:B,'[1]ریز بیمه های متفرقه'!P:AC,14,0),"0")</f>
        <v>0</v>
      </c>
      <c r="AC117" s="19" t="str">
        <f>IFERROR(VLOOKUP(B:B,'[1]ریز بیمه های متفرقه'!B:L,11,0),"0")</f>
        <v>0</v>
      </c>
      <c r="AD117" s="19" t="str">
        <f>IFERROR(VLOOKUP(B:B,'[1]ریز بیمه های متفرقه'!P:AI,20,0),"0")</f>
        <v>0</v>
      </c>
      <c r="AE117" s="19" t="str">
        <f>IFERROR(VLOOKUP(B:B,'[1]ریز بیمه های متفرقه'!P:AD,15,0),"0")</f>
        <v>0</v>
      </c>
      <c r="AF117" s="19">
        <f t="shared" si="3"/>
        <v>0</v>
      </c>
      <c r="AH117" s="21"/>
    </row>
    <row r="118" spans="1:34" ht="19.5">
      <c r="A118" s="17" t="s">
        <v>147</v>
      </c>
      <c r="B118" s="18">
        <v>253718</v>
      </c>
      <c r="C118" s="19" t="str">
        <f>IFERROR(VLOOKUP(B:B,'[1]ریز بیمه های متفرقه'!B:I,8,0),"0")</f>
        <v>0</v>
      </c>
      <c r="D118" s="19" t="str">
        <f>IFERROR(VLOOKUP(B:B,'[1]ریز بیمه های متفرقه'!P:AE,16,0),"0")</f>
        <v>0</v>
      </c>
      <c r="E118" s="19" t="str">
        <f>IFERROR(VLOOKUP(B:B,'[1]ریز بیمه های متفرقه'!B:H,7,0),"0")</f>
        <v>0</v>
      </c>
      <c r="F118" s="19" t="str">
        <f>IFERROR(VLOOKUP(B:B,'[1]ریز بیمه های متفرقه'!P:AB,13,0),"0")</f>
        <v>0</v>
      </c>
      <c r="G118" s="19" t="str">
        <f>IFERROR(VLOOKUP(B:B,'[1]ریز بیمه های متفرقه'!P:U,6,0),"0")</f>
        <v>0</v>
      </c>
      <c r="H118" s="19" t="str">
        <f>IFERROR(VLOOKUP('کلی '!B:B,'[1]ریز بیمه های متفرقه'!P:V,7,0),"0")</f>
        <v>0</v>
      </c>
      <c r="I118" s="19" t="str">
        <f>IFERROR(VLOOKUP(B:B,'[1]ریز بیمه های متفرقه'!B:C,2,0),"0")</f>
        <v>0</v>
      </c>
      <c r="J118" s="19" t="str">
        <f>IFERROR(VLOOKUP(B:B,'[1]ریز بیمه های متفرقه'!P:Q,2,0),"0")</f>
        <v>0</v>
      </c>
      <c r="K118" s="19" t="str">
        <f>IFERROR(VLOOKUP(B:B,'[1]ریز بیمه های متفرقه'!B:D,3,0),"0")</f>
        <v>0</v>
      </c>
      <c r="L118" s="19" t="str">
        <f>IFERROR(VLOOKUP(B:B,'[1]ریز بیمه های متفرقه'!P:R,3,0),"0")</f>
        <v>0</v>
      </c>
      <c r="M118" s="19" t="str">
        <f>IFERROR(VLOOKUP(B:B,'[1]ریز بیمه های متفرقه'!B:F,5,0),"0")</f>
        <v>0</v>
      </c>
      <c r="N118" s="19" t="str">
        <f>IFERROR(VLOOKUP(B:B,'[1]ریز بیمه های متفرقه'!P:T,5,0),"0")</f>
        <v>0</v>
      </c>
      <c r="O118" s="19" t="str">
        <f>IFERROR(VLOOKUP(B:B,'[1]ریز بیمه های متفرقه'!P:W,8,0),"0")</f>
        <v>0</v>
      </c>
      <c r="P118" s="19" t="str">
        <f>IFERROR(VLOOKUP(B:B,'[1]ریز بیمه های متفرقه'!B:G,6,0),"0")</f>
        <v>0</v>
      </c>
      <c r="Q118" s="19" t="str">
        <f>IFERROR(VLOOKUP(B:B,'[1]ریز بیمه های متفرقه'!P:X,9,0),"0")</f>
        <v>0</v>
      </c>
      <c r="R118" s="19" t="str">
        <f>IFERROR(VLOOKUP(B:B,'[1]ریز بیمه های متفرقه'!P:Y,10,0),"0")</f>
        <v>0</v>
      </c>
      <c r="S118" s="19" t="str">
        <f>IFERROR(VLOOKUP(B:B,'[1]ریز بیمه های متفرقه'!B:E,4,0),"0")</f>
        <v>0</v>
      </c>
      <c r="T118" s="19" t="str">
        <f>IFERROR(VLOOKUP(B:B,'[1]ریز بیمه های متفرقه'!P:S,4,0),"0")</f>
        <v>0</v>
      </c>
      <c r="U118" s="19" t="str">
        <f>IFERROR(VLOOKUP(B:B,'[1]ریز بیمه های متفرقه'!P:Z,11,0),"0")</f>
        <v>0</v>
      </c>
      <c r="V118" s="19" t="str">
        <f>IFERROR(VLOOKUP(B:B,'[1]ریز بیمه های متفرقه'!P:AA,12,0),"0")</f>
        <v>0</v>
      </c>
      <c r="W118" s="19" t="str">
        <f>IFERROR(VLOOKUP(B:B,'[1]ریز بیمه های متفرقه'!B:J,9,0),"0")</f>
        <v>0</v>
      </c>
      <c r="X118" s="19" t="str">
        <f>IFERROR(VLOOKUP(B:B,'[1]ریز بیمه های متفرقه'!P:AF,17,0),"0")</f>
        <v>0</v>
      </c>
      <c r="Y118" s="19" t="str">
        <f>IFERROR(VLOOKUP(B:B,'[1]ریز بیمه های متفرقه'!B:K,10,0),"0")</f>
        <v>0</v>
      </c>
      <c r="Z118" s="19" t="str">
        <f>IFERROR(VLOOKUP(B:B,'[1]ریز بیمه های متفرقه'!P:AG,18,0),"0")</f>
        <v>0</v>
      </c>
      <c r="AA118" s="19" t="str">
        <f>IFERROR(VLOOKUP(B:B,'[1]ریز بیمه های متفرقه'!P:AH,19,0),"0")</f>
        <v>0</v>
      </c>
      <c r="AB118" s="19" t="str">
        <f>IFERROR(VLOOKUP(B:B,'[1]ریز بیمه های متفرقه'!P:AC,14,0),"0")</f>
        <v>0</v>
      </c>
      <c r="AC118" s="19" t="str">
        <f>IFERROR(VLOOKUP(B:B,'[1]ریز بیمه های متفرقه'!B:L,11,0),"0")</f>
        <v>0</v>
      </c>
      <c r="AD118" s="19" t="str">
        <f>IFERROR(VLOOKUP(B:B,'[1]ریز بیمه های متفرقه'!P:AI,20,0),"0")</f>
        <v>0</v>
      </c>
      <c r="AE118" s="19" t="str">
        <f>IFERROR(VLOOKUP(B:B,'[1]ریز بیمه های متفرقه'!P:AD,15,0),"0")</f>
        <v>0</v>
      </c>
      <c r="AF118" s="19">
        <f t="shared" si="3"/>
        <v>0</v>
      </c>
      <c r="AH118" s="21"/>
    </row>
    <row r="119" spans="1:34" ht="19.5">
      <c r="A119" s="17" t="s">
        <v>148</v>
      </c>
      <c r="B119" s="18">
        <v>253719</v>
      </c>
      <c r="C119" s="19" t="str">
        <f>IFERROR(VLOOKUP(B:B,'[1]ریز بیمه های متفرقه'!B:I,8,0),"0")</f>
        <v>0</v>
      </c>
      <c r="D119" s="19" t="str">
        <f>IFERROR(VLOOKUP(B:B,'[1]ریز بیمه های متفرقه'!P:AE,16,0),"0")</f>
        <v>0</v>
      </c>
      <c r="E119" s="19" t="str">
        <f>IFERROR(VLOOKUP(B:B,'[1]ریز بیمه های متفرقه'!B:H,7,0),"0")</f>
        <v>0</v>
      </c>
      <c r="F119" s="19" t="str">
        <f>IFERROR(VLOOKUP(B:B,'[1]ریز بیمه های متفرقه'!P:AB,13,0),"0")</f>
        <v>0</v>
      </c>
      <c r="G119" s="19" t="str">
        <f>IFERROR(VLOOKUP(B:B,'[1]ریز بیمه های متفرقه'!P:U,6,0),"0")</f>
        <v>0</v>
      </c>
      <c r="H119" s="19" t="str">
        <f>IFERROR(VLOOKUP('کلی '!B:B,'[1]ریز بیمه های متفرقه'!P:V,7,0),"0")</f>
        <v>0</v>
      </c>
      <c r="I119" s="19" t="str">
        <f>IFERROR(VLOOKUP(B:B,'[1]ریز بیمه های متفرقه'!B:C,2,0),"0")</f>
        <v>0</v>
      </c>
      <c r="J119" s="19" t="str">
        <f>IFERROR(VLOOKUP(B:B,'[1]ریز بیمه های متفرقه'!P:Q,2,0),"0")</f>
        <v>0</v>
      </c>
      <c r="K119" s="19" t="str">
        <f>IFERROR(VLOOKUP(B:B,'[1]ریز بیمه های متفرقه'!B:D,3,0),"0")</f>
        <v>0</v>
      </c>
      <c r="L119" s="19" t="str">
        <f>IFERROR(VLOOKUP(B:B,'[1]ریز بیمه های متفرقه'!P:R,3,0),"0")</f>
        <v>0</v>
      </c>
      <c r="M119" s="19" t="str">
        <f>IFERROR(VLOOKUP(B:B,'[1]ریز بیمه های متفرقه'!B:F,5,0),"0")</f>
        <v>0</v>
      </c>
      <c r="N119" s="19" t="str">
        <f>IFERROR(VLOOKUP(B:B,'[1]ریز بیمه های متفرقه'!P:T,5,0),"0")</f>
        <v>0</v>
      </c>
      <c r="O119" s="19" t="str">
        <f>IFERROR(VLOOKUP(B:B,'[1]ریز بیمه های متفرقه'!P:W,8,0),"0")</f>
        <v>0</v>
      </c>
      <c r="P119" s="19" t="str">
        <f>IFERROR(VLOOKUP(B:B,'[1]ریز بیمه های متفرقه'!B:G,6,0),"0")</f>
        <v>0</v>
      </c>
      <c r="Q119" s="19" t="str">
        <f>IFERROR(VLOOKUP(B:B,'[1]ریز بیمه های متفرقه'!P:X,9,0),"0")</f>
        <v>0</v>
      </c>
      <c r="R119" s="19" t="str">
        <f>IFERROR(VLOOKUP(B:B,'[1]ریز بیمه های متفرقه'!P:Y,10,0),"0")</f>
        <v>0</v>
      </c>
      <c r="S119" s="19" t="str">
        <f>IFERROR(VLOOKUP(B:B,'[1]ریز بیمه های متفرقه'!B:E,4,0),"0")</f>
        <v>0</v>
      </c>
      <c r="T119" s="19" t="str">
        <f>IFERROR(VLOOKUP(B:B,'[1]ریز بیمه های متفرقه'!P:S,4,0),"0")</f>
        <v>0</v>
      </c>
      <c r="U119" s="19" t="str">
        <f>IFERROR(VLOOKUP(B:B,'[1]ریز بیمه های متفرقه'!P:Z,11,0),"0")</f>
        <v>0</v>
      </c>
      <c r="V119" s="19" t="str">
        <f>IFERROR(VLOOKUP(B:B,'[1]ریز بیمه های متفرقه'!P:AA,12,0),"0")</f>
        <v>0</v>
      </c>
      <c r="W119" s="19" t="str">
        <f>IFERROR(VLOOKUP(B:B,'[1]ریز بیمه های متفرقه'!B:J,9,0),"0")</f>
        <v>0</v>
      </c>
      <c r="X119" s="19" t="str">
        <f>IFERROR(VLOOKUP(B:B,'[1]ریز بیمه های متفرقه'!P:AF,17,0),"0")</f>
        <v>0</v>
      </c>
      <c r="Y119" s="19" t="str">
        <f>IFERROR(VLOOKUP(B:B,'[1]ریز بیمه های متفرقه'!B:K,10,0),"0")</f>
        <v>0</v>
      </c>
      <c r="Z119" s="19" t="str">
        <f>IFERROR(VLOOKUP(B:B,'[1]ریز بیمه های متفرقه'!P:AG,18,0),"0")</f>
        <v>0</v>
      </c>
      <c r="AA119" s="19" t="str">
        <f>IFERROR(VLOOKUP(B:B,'[1]ریز بیمه های متفرقه'!P:AH,19,0),"0")</f>
        <v>0</v>
      </c>
      <c r="AB119" s="19" t="str">
        <f>IFERROR(VLOOKUP(B:B,'[1]ریز بیمه های متفرقه'!P:AC,14,0),"0")</f>
        <v>0</v>
      </c>
      <c r="AC119" s="19" t="str">
        <f>IFERROR(VLOOKUP(B:B,'[1]ریز بیمه های متفرقه'!B:L,11,0),"0")</f>
        <v>0</v>
      </c>
      <c r="AD119" s="19" t="str">
        <f>IFERROR(VLOOKUP(B:B,'[1]ریز بیمه های متفرقه'!P:AI,20,0),"0")</f>
        <v>0</v>
      </c>
      <c r="AE119" s="19" t="str">
        <f>IFERROR(VLOOKUP(B:B,'[1]ریز بیمه های متفرقه'!P:AD,15,0),"0")</f>
        <v>0</v>
      </c>
      <c r="AF119" s="19">
        <f t="shared" si="3"/>
        <v>0</v>
      </c>
      <c r="AH119" s="21"/>
    </row>
    <row r="120" spans="1:34" ht="19.5">
      <c r="A120" s="17" t="s">
        <v>149</v>
      </c>
      <c r="B120" s="18">
        <v>253723</v>
      </c>
      <c r="C120" s="19" t="str">
        <f>IFERROR(VLOOKUP(B:B,'[1]ریز بیمه های متفرقه'!B:I,8,0),"0")</f>
        <v>0</v>
      </c>
      <c r="D120" s="19" t="str">
        <f>IFERROR(VLOOKUP(B:B,'[1]ریز بیمه های متفرقه'!P:AE,16,0),"0")</f>
        <v>0</v>
      </c>
      <c r="E120" s="19" t="str">
        <f>IFERROR(VLOOKUP(B:B,'[1]ریز بیمه های متفرقه'!B:H,7,0),"0")</f>
        <v>0</v>
      </c>
      <c r="F120" s="19" t="str">
        <f>IFERROR(VLOOKUP(B:B,'[1]ریز بیمه های متفرقه'!P:AB,13,0),"0")</f>
        <v>0</v>
      </c>
      <c r="G120" s="19" t="str">
        <f>IFERROR(VLOOKUP(B:B,'[1]ریز بیمه های متفرقه'!P:U,6,0),"0")</f>
        <v>0</v>
      </c>
      <c r="H120" s="19" t="str">
        <f>IFERROR(VLOOKUP('کلی '!B:B,'[1]ریز بیمه های متفرقه'!P:V,7,0),"0")</f>
        <v>0</v>
      </c>
      <c r="I120" s="19" t="str">
        <f>IFERROR(VLOOKUP(B:B,'[1]ریز بیمه های متفرقه'!B:C,2,0),"0")</f>
        <v>0</v>
      </c>
      <c r="J120" s="19" t="str">
        <f>IFERROR(VLOOKUP(B:B,'[1]ریز بیمه های متفرقه'!P:Q,2,0),"0")</f>
        <v>0</v>
      </c>
      <c r="K120" s="19" t="str">
        <f>IFERROR(VLOOKUP(B:B,'[1]ریز بیمه های متفرقه'!B:D,3,0),"0")</f>
        <v>0</v>
      </c>
      <c r="L120" s="19" t="str">
        <f>IFERROR(VLOOKUP(B:B,'[1]ریز بیمه های متفرقه'!P:R,3,0),"0")</f>
        <v>0</v>
      </c>
      <c r="M120" s="19" t="str">
        <f>IFERROR(VLOOKUP(B:B,'[1]ریز بیمه های متفرقه'!B:F,5,0),"0")</f>
        <v>0</v>
      </c>
      <c r="N120" s="19" t="str">
        <f>IFERROR(VLOOKUP(B:B,'[1]ریز بیمه های متفرقه'!P:T,5,0),"0")</f>
        <v>0</v>
      </c>
      <c r="O120" s="19" t="str">
        <f>IFERROR(VLOOKUP(B:B,'[1]ریز بیمه های متفرقه'!P:W,8,0),"0")</f>
        <v>0</v>
      </c>
      <c r="P120" s="19" t="str">
        <f>IFERROR(VLOOKUP(B:B,'[1]ریز بیمه های متفرقه'!B:G,6,0),"0")</f>
        <v>0</v>
      </c>
      <c r="Q120" s="19" t="str">
        <f>IFERROR(VLOOKUP(B:B,'[1]ریز بیمه های متفرقه'!P:X,9,0),"0")</f>
        <v>0</v>
      </c>
      <c r="R120" s="19" t="str">
        <f>IFERROR(VLOOKUP(B:B,'[1]ریز بیمه های متفرقه'!P:Y,10,0),"0")</f>
        <v>0</v>
      </c>
      <c r="S120" s="19" t="str">
        <f>IFERROR(VLOOKUP(B:B,'[1]ریز بیمه های متفرقه'!B:E,4,0),"0")</f>
        <v>0</v>
      </c>
      <c r="T120" s="19" t="str">
        <f>IFERROR(VLOOKUP(B:B,'[1]ریز بیمه های متفرقه'!P:S,4,0),"0")</f>
        <v>0</v>
      </c>
      <c r="U120" s="19" t="str">
        <f>IFERROR(VLOOKUP(B:B,'[1]ریز بیمه های متفرقه'!P:Z,11,0),"0")</f>
        <v>0</v>
      </c>
      <c r="V120" s="19" t="str">
        <f>IFERROR(VLOOKUP(B:B,'[1]ریز بیمه های متفرقه'!P:AA,12,0),"0")</f>
        <v>0</v>
      </c>
      <c r="W120" s="19" t="str">
        <f>IFERROR(VLOOKUP(B:B,'[1]ریز بیمه های متفرقه'!B:J,9,0),"0")</f>
        <v>0</v>
      </c>
      <c r="X120" s="19" t="str">
        <f>IFERROR(VLOOKUP(B:B,'[1]ریز بیمه های متفرقه'!P:AF,17,0),"0")</f>
        <v>0</v>
      </c>
      <c r="Y120" s="19" t="str">
        <f>IFERROR(VLOOKUP(B:B,'[1]ریز بیمه های متفرقه'!B:K,10,0),"0")</f>
        <v>0</v>
      </c>
      <c r="Z120" s="19" t="str">
        <f>IFERROR(VLOOKUP(B:B,'[1]ریز بیمه های متفرقه'!P:AG,18,0),"0")</f>
        <v>0</v>
      </c>
      <c r="AA120" s="19" t="str">
        <f>IFERROR(VLOOKUP(B:B,'[1]ریز بیمه های متفرقه'!P:AH,19,0),"0")</f>
        <v>0</v>
      </c>
      <c r="AB120" s="19" t="str">
        <f>IFERROR(VLOOKUP(B:B,'[1]ریز بیمه های متفرقه'!P:AC,14,0),"0")</f>
        <v>0</v>
      </c>
      <c r="AC120" s="19" t="str">
        <f>IFERROR(VLOOKUP(B:B,'[1]ریز بیمه های متفرقه'!B:L,11,0),"0")</f>
        <v>0</v>
      </c>
      <c r="AD120" s="19" t="str">
        <f>IFERROR(VLOOKUP(B:B,'[1]ریز بیمه های متفرقه'!P:AI,20,0),"0")</f>
        <v>0</v>
      </c>
      <c r="AE120" s="19" t="str">
        <f>IFERROR(VLOOKUP(B:B,'[1]ریز بیمه های متفرقه'!P:AD,15,0),"0")</f>
        <v>0</v>
      </c>
      <c r="AF120" s="19">
        <f t="shared" si="3"/>
        <v>0</v>
      </c>
      <c r="AH120" s="21"/>
    </row>
    <row r="121" spans="1:34" ht="19.5">
      <c r="A121" s="17" t="s">
        <v>150</v>
      </c>
      <c r="B121" s="18">
        <v>253724</v>
      </c>
      <c r="C121" s="19" t="str">
        <f>IFERROR(VLOOKUP(B:B,'[1]ریز بیمه های متفرقه'!B:I,8,0),"0")</f>
        <v>0</v>
      </c>
      <c r="D121" s="19" t="str">
        <f>IFERROR(VLOOKUP(B:B,'[1]ریز بیمه های متفرقه'!P:AE,16,0),"0")</f>
        <v>0</v>
      </c>
      <c r="E121" s="19" t="str">
        <f>IFERROR(VLOOKUP(B:B,'[1]ریز بیمه های متفرقه'!B:H,7,0),"0")</f>
        <v>0</v>
      </c>
      <c r="F121" s="19" t="str">
        <f>IFERROR(VLOOKUP(B:B,'[1]ریز بیمه های متفرقه'!P:AB,13,0),"0")</f>
        <v>0</v>
      </c>
      <c r="G121" s="19" t="str">
        <f>IFERROR(VLOOKUP(B:B,'[1]ریز بیمه های متفرقه'!P:U,6,0),"0")</f>
        <v>0</v>
      </c>
      <c r="H121" s="19" t="str">
        <f>IFERROR(VLOOKUP('کلی '!B:B,'[1]ریز بیمه های متفرقه'!P:V,7,0),"0")</f>
        <v>0</v>
      </c>
      <c r="I121" s="19" t="str">
        <f>IFERROR(VLOOKUP(B:B,'[1]ریز بیمه های متفرقه'!B:C,2,0),"0")</f>
        <v>0</v>
      </c>
      <c r="J121" s="19" t="str">
        <f>IFERROR(VLOOKUP(B:B,'[1]ریز بیمه های متفرقه'!P:Q,2,0),"0")</f>
        <v>0</v>
      </c>
      <c r="K121" s="19" t="str">
        <f>IFERROR(VLOOKUP(B:B,'[1]ریز بیمه های متفرقه'!B:D,3,0),"0")</f>
        <v>0</v>
      </c>
      <c r="L121" s="19" t="str">
        <f>IFERROR(VLOOKUP(B:B,'[1]ریز بیمه های متفرقه'!P:R,3,0),"0")</f>
        <v>0</v>
      </c>
      <c r="M121" s="19" t="str">
        <f>IFERROR(VLOOKUP(B:B,'[1]ریز بیمه های متفرقه'!B:F,5,0),"0")</f>
        <v>0</v>
      </c>
      <c r="N121" s="19" t="str">
        <f>IFERROR(VLOOKUP(B:B,'[1]ریز بیمه های متفرقه'!P:T,5,0),"0")</f>
        <v>0</v>
      </c>
      <c r="O121" s="19" t="str">
        <f>IFERROR(VLOOKUP(B:B,'[1]ریز بیمه های متفرقه'!P:W,8,0),"0")</f>
        <v>0</v>
      </c>
      <c r="P121" s="19" t="str">
        <f>IFERROR(VLOOKUP(B:B,'[1]ریز بیمه های متفرقه'!B:G,6,0),"0")</f>
        <v>0</v>
      </c>
      <c r="Q121" s="19" t="str">
        <f>IFERROR(VLOOKUP(B:B,'[1]ریز بیمه های متفرقه'!P:X,9,0),"0")</f>
        <v>0</v>
      </c>
      <c r="R121" s="19" t="str">
        <f>IFERROR(VLOOKUP(B:B,'[1]ریز بیمه های متفرقه'!P:Y,10,0),"0")</f>
        <v>0</v>
      </c>
      <c r="S121" s="19" t="str">
        <f>IFERROR(VLOOKUP(B:B,'[1]ریز بیمه های متفرقه'!B:E,4,0),"0")</f>
        <v>0</v>
      </c>
      <c r="T121" s="19" t="str">
        <f>IFERROR(VLOOKUP(B:B,'[1]ریز بیمه های متفرقه'!P:S,4,0),"0")</f>
        <v>0</v>
      </c>
      <c r="U121" s="19" t="str">
        <f>IFERROR(VLOOKUP(B:B,'[1]ریز بیمه های متفرقه'!P:Z,11,0),"0")</f>
        <v>0</v>
      </c>
      <c r="V121" s="19" t="str">
        <f>IFERROR(VLOOKUP(B:B,'[1]ریز بیمه های متفرقه'!P:AA,12,0),"0")</f>
        <v>0</v>
      </c>
      <c r="W121" s="19" t="str">
        <f>IFERROR(VLOOKUP(B:B,'[1]ریز بیمه های متفرقه'!B:J,9,0),"0")</f>
        <v>0</v>
      </c>
      <c r="X121" s="19" t="str">
        <f>IFERROR(VLOOKUP(B:B,'[1]ریز بیمه های متفرقه'!P:AF,17,0),"0")</f>
        <v>0</v>
      </c>
      <c r="Y121" s="19" t="str">
        <f>IFERROR(VLOOKUP(B:B,'[1]ریز بیمه های متفرقه'!B:K,10,0),"0")</f>
        <v>0</v>
      </c>
      <c r="Z121" s="19" t="str">
        <f>IFERROR(VLOOKUP(B:B,'[1]ریز بیمه های متفرقه'!P:AG,18,0),"0")</f>
        <v>0</v>
      </c>
      <c r="AA121" s="19" t="str">
        <f>IFERROR(VLOOKUP(B:B,'[1]ریز بیمه های متفرقه'!P:AH,19,0),"0")</f>
        <v>0</v>
      </c>
      <c r="AB121" s="19" t="str">
        <f>IFERROR(VLOOKUP(B:B,'[1]ریز بیمه های متفرقه'!P:AC,14,0),"0")</f>
        <v>0</v>
      </c>
      <c r="AC121" s="19" t="str">
        <f>IFERROR(VLOOKUP(B:B,'[1]ریز بیمه های متفرقه'!B:L,11,0),"0")</f>
        <v>0</v>
      </c>
      <c r="AD121" s="19" t="str">
        <f>IFERROR(VLOOKUP(B:B,'[1]ریز بیمه های متفرقه'!P:AI,20,0),"0")</f>
        <v>0</v>
      </c>
      <c r="AE121" s="19" t="str">
        <f>IFERROR(VLOOKUP(B:B,'[1]ریز بیمه های متفرقه'!P:AD,15,0),"0")</f>
        <v>0</v>
      </c>
      <c r="AF121" s="19">
        <f t="shared" si="3"/>
        <v>0</v>
      </c>
      <c r="AH121" s="21"/>
    </row>
    <row r="122" spans="1:34" ht="19.5">
      <c r="A122" s="17" t="s">
        <v>151</v>
      </c>
      <c r="B122" s="18">
        <v>253725</v>
      </c>
      <c r="C122" s="19" t="str">
        <f>IFERROR(VLOOKUP(B:B,'[1]ریز بیمه های متفرقه'!B:I,8,0),"0")</f>
        <v>0</v>
      </c>
      <c r="D122" s="19" t="str">
        <f>IFERROR(VLOOKUP(B:B,'[1]ریز بیمه های متفرقه'!P:AE,16,0),"0")</f>
        <v>0</v>
      </c>
      <c r="E122" s="19" t="str">
        <f>IFERROR(VLOOKUP(B:B,'[1]ریز بیمه های متفرقه'!B:H,7,0),"0")</f>
        <v>0</v>
      </c>
      <c r="F122" s="19" t="str">
        <f>IFERROR(VLOOKUP(B:B,'[1]ریز بیمه های متفرقه'!P:AB,13,0),"0")</f>
        <v>0</v>
      </c>
      <c r="G122" s="19" t="str">
        <f>IFERROR(VLOOKUP(B:B,'[1]ریز بیمه های متفرقه'!P:U,6,0),"0")</f>
        <v>0</v>
      </c>
      <c r="H122" s="19" t="str">
        <f>IFERROR(VLOOKUP('کلی '!B:B,'[1]ریز بیمه های متفرقه'!P:V,7,0),"0")</f>
        <v>0</v>
      </c>
      <c r="I122" s="19" t="str">
        <f>IFERROR(VLOOKUP(B:B,'[1]ریز بیمه های متفرقه'!B:C,2,0),"0")</f>
        <v>0</v>
      </c>
      <c r="J122" s="19" t="str">
        <f>IFERROR(VLOOKUP(B:B,'[1]ریز بیمه های متفرقه'!P:Q,2,0),"0")</f>
        <v>0</v>
      </c>
      <c r="K122" s="19" t="str">
        <f>IFERROR(VLOOKUP(B:B,'[1]ریز بیمه های متفرقه'!B:D,3,0),"0")</f>
        <v>0</v>
      </c>
      <c r="L122" s="19" t="str">
        <f>IFERROR(VLOOKUP(B:B,'[1]ریز بیمه های متفرقه'!P:R,3,0),"0")</f>
        <v>0</v>
      </c>
      <c r="M122" s="19" t="str">
        <f>IFERROR(VLOOKUP(B:B,'[1]ریز بیمه های متفرقه'!B:F,5,0),"0")</f>
        <v>0</v>
      </c>
      <c r="N122" s="19" t="str">
        <f>IFERROR(VLOOKUP(B:B,'[1]ریز بیمه های متفرقه'!P:T,5,0),"0")</f>
        <v>0</v>
      </c>
      <c r="O122" s="19" t="str">
        <f>IFERROR(VLOOKUP(B:B,'[1]ریز بیمه های متفرقه'!P:W,8,0),"0")</f>
        <v>0</v>
      </c>
      <c r="P122" s="19" t="str">
        <f>IFERROR(VLOOKUP(B:B,'[1]ریز بیمه های متفرقه'!B:G,6,0),"0")</f>
        <v>0</v>
      </c>
      <c r="Q122" s="19" t="str">
        <f>IFERROR(VLOOKUP(B:B,'[1]ریز بیمه های متفرقه'!P:X,9,0),"0")</f>
        <v>0</v>
      </c>
      <c r="R122" s="19" t="str">
        <f>IFERROR(VLOOKUP(B:B,'[1]ریز بیمه های متفرقه'!P:Y,10,0),"0")</f>
        <v>0</v>
      </c>
      <c r="S122" s="19" t="str">
        <f>IFERROR(VLOOKUP(B:B,'[1]ریز بیمه های متفرقه'!B:E,4,0),"0")</f>
        <v>0</v>
      </c>
      <c r="T122" s="19" t="str">
        <f>IFERROR(VLOOKUP(B:B,'[1]ریز بیمه های متفرقه'!P:S,4,0),"0")</f>
        <v>0</v>
      </c>
      <c r="U122" s="19" t="str">
        <f>IFERROR(VLOOKUP(B:B,'[1]ریز بیمه های متفرقه'!P:Z,11,0),"0")</f>
        <v>0</v>
      </c>
      <c r="V122" s="19" t="str">
        <f>IFERROR(VLOOKUP(B:B,'[1]ریز بیمه های متفرقه'!P:AA,12,0),"0")</f>
        <v>0</v>
      </c>
      <c r="W122" s="19" t="str">
        <f>IFERROR(VLOOKUP(B:B,'[1]ریز بیمه های متفرقه'!B:J,9,0),"0")</f>
        <v>0</v>
      </c>
      <c r="X122" s="19" t="str">
        <f>IFERROR(VLOOKUP(B:B,'[1]ریز بیمه های متفرقه'!P:AF,17,0),"0")</f>
        <v>0</v>
      </c>
      <c r="Y122" s="19" t="str">
        <f>IFERROR(VLOOKUP(B:B,'[1]ریز بیمه های متفرقه'!B:K,10,0),"0")</f>
        <v>0</v>
      </c>
      <c r="Z122" s="19" t="str">
        <f>IFERROR(VLOOKUP(B:B,'[1]ریز بیمه های متفرقه'!P:AG,18,0),"0")</f>
        <v>0</v>
      </c>
      <c r="AA122" s="19" t="str">
        <f>IFERROR(VLOOKUP(B:B,'[1]ریز بیمه های متفرقه'!P:AH,19,0),"0")</f>
        <v>0</v>
      </c>
      <c r="AB122" s="19" t="str">
        <f>IFERROR(VLOOKUP(B:B,'[1]ریز بیمه های متفرقه'!P:AC,14,0),"0")</f>
        <v>0</v>
      </c>
      <c r="AC122" s="19" t="str">
        <f>IFERROR(VLOOKUP(B:B,'[1]ریز بیمه های متفرقه'!B:L,11,0),"0")</f>
        <v>0</v>
      </c>
      <c r="AD122" s="19" t="str">
        <f>IFERROR(VLOOKUP(B:B,'[1]ریز بیمه های متفرقه'!P:AI,20,0),"0")</f>
        <v>0</v>
      </c>
      <c r="AE122" s="19" t="str">
        <f>IFERROR(VLOOKUP(B:B,'[1]ریز بیمه های متفرقه'!P:AD,15,0),"0")</f>
        <v>0</v>
      </c>
      <c r="AF122" s="19">
        <f t="shared" si="3"/>
        <v>0</v>
      </c>
      <c r="AH122" s="21"/>
    </row>
    <row r="123" spans="1:34" ht="19.5">
      <c r="A123" s="17" t="s">
        <v>152</v>
      </c>
      <c r="B123" s="18">
        <v>253901</v>
      </c>
      <c r="C123" s="19" t="str">
        <f>IFERROR(VLOOKUP(B:B,'[1]ریز بیمه های متفرقه'!B:I,8,0),"0")</f>
        <v>0</v>
      </c>
      <c r="D123" s="19" t="str">
        <f>IFERROR(VLOOKUP(B:B,'[1]ریز بیمه های متفرقه'!P:AE,16,0),"0")</f>
        <v>0</v>
      </c>
      <c r="E123" s="19" t="str">
        <f>IFERROR(VLOOKUP(B:B,'[1]ریز بیمه های متفرقه'!B:H,7,0),"0")</f>
        <v>0</v>
      </c>
      <c r="F123" s="19" t="str">
        <f>IFERROR(VLOOKUP(B:B,'[1]ریز بیمه های متفرقه'!P:AB,13,0),"0")</f>
        <v>0</v>
      </c>
      <c r="G123" s="19" t="str">
        <f>IFERROR(VLOOKUP(B:B,'[1]ریز بیمه های متفرقه'!P:U,6,0),"0")</f>
        <v>0</v>
      </c>
      <c r="H123" s="19" t="str">
        <f>IFERROR(VLOOKUP('کلی '!B:B,'[1]ریز بیمه های متفرقه'!P:V,7,0),"0")</f>
        <v>0</v>
      </c>
      <c r="I123" s="19" t="str">
        <f>IFERROR(VLOOKUP(B:B,'[1]ریز بیمه های متفرقه'!B:C,2,0),"0")</f>
        <v>0</v>
      </c>
      <c r="J123" s="19" t="str">
        <f>IFERROR(VLOOKUP(B:B,'[1]ریز بیمه های متفرقه'!P:Q,2,0),"0")</f>
        <v>0</v>
      </c>
      <c r="K123" s="19" t="str">
        <f>IFERROR(VLOOKUP(B:B,'[1]ریز بیمه های متفرقه'!B:D,3,0),"0")</f>
        <v>0</v>
      </c>
      <c r="L123" s="19" t="str">
        <f>IFERROR(VLOOKUP(B:B,'[1]ریز بیمه های متفرقه'!P:R,3,0),"0")</f>
        <v>0</v>
      </c>
      <c r="M123" s="19" t="str">
        <f>IFERROR(VLOOKUP(B:B,'[1]ریز بیمه های متفرقه'!B:F,5,0),"0")</f>
        <v>0</v>
      </c>
      <c r="N123" s="19" t="str">
        <f>IFERROR(VLOOKUP(B:B,'[1]ریز بیمه های متفرقه'!P:T,5,0),"0")</f>
        <v>0</v>
      </c>
      <c r="O123" s="19" t="str">
        <f>IFERROR(VLOOKUP(B:B,'[1]ریز بیمه های متفرقه'!P:W,8,0),"0")</f>
        <v>0</v>
      </c>
      <c r="P123" s="19" t="str">
        <f>IFERROR(VLOOKUP(B:B,'[1]ریز بیمه های متفرقه'!B:G,6,0),"0")</f>
        <v>0</v>
      </c>
      <c r="Q123" s="19" t="str">
        <f>IFERROR(VLOOKUP(B:B,'[1]ریز بیمه های متفرقه'!P:X,9,0),"0")</f>
        <v>0</v>
      </c>
      <c r="R123" s="19" t="str">
        <f>IFERROR(VLOOKUP(B:B,'[1]ریز بیمه های متفرقه'!P:Y,10,0),"0")</f>
        <v>0</v>
      </c>
      <c r="S123" s="19" t="str">
        <f>IFERROR(VLOOKUP(B:B,'[1]ریز بیمه های متفرقه'!B:E,4,0),"0")</f>
        <v>0</v>
      </c>
      <c r="T123" s="19" t="str">
        <f>IFERROR(VLOOKUP(B:B,'[1]ریز بیمه های متفرقه'!P:S,4,0),"0")</f>
        <v>0</v>
      </c>
      <c r="U123" s="19" t="str">
        <f>IFERROR(VLOOKUP(B:B,'[1]ریز بیمه های متفرقه'!P:Z,11,0),"0")</f>
        <v>0</v>
      </c>
      <c r="V123" s="19" t="str">
        <f>IFERROR(VLOOKUP(B:B,'[1]ریز بیمه های متفرقه'!P:AA,12,0),"0")</f>
        <v>0</v>
      </c>
      <c r="W123" s="19" t="str">
        <f>IFERROR(VLOOKUP(B:B,'[1]ریز بیمه های متفرقه'!B:J,9,0),"0")</f>
        <v>0</v>
      </c>
      <c r="X123" s="19" t="str">
        <f>IFERROR(VLOOKUP(B:B,'[1]ریز بیمه های متفرقه'!P:AF,17,0),"0")</f>
        <v>0</v>
      </c>
      <c r="Y123" s="19" t="str">
        <f>IFERROR(VLOOKUP(B:B,'[1]ریز بیمه های متفرقه'!B:K,10,0),"0")</f>
        <v>0</v>
      </c>
      <c r="Z123" s="19" t="str">
        <f>IFERROR(VLOOKUP(B:B,'[1]ریز بیمه های متفرقه'!P:AG,18,0),"0")</f>
        <v>0</v>
      </c>
      <c r="AA123" s="19" t="str">
        <f>IFERROR(VLOOKUP(B:B,'[1]ریز بیمه های متفرقه'!P:AH,19,0),"0")</f>
        <v>0</v>
      </c>
      <c r="AB123" s="19" t="str">
        <f>IFERROR(VLOOKUP(B:B,'[1]ریز بیمه های متفرقه'!P:AC,14,0),"0")</f>
        <v>0</v>
      </c>
      <c r="AC123" s="19" t="str">
        <f>IFERROR(VLOOKUP(B:B,'[1]ریز بیمه های متفرقه'!B:L,11,0),"0")</f>
        <v>0</v>
      </c>
      <c r="AD123" s="19" t="str">
        <f>IFERROR(VLOOKUP(B:B,'[1]ریز بیمه های متفرقه'!P:AI,20,0),"0")</f>
        <v>0</v>
      </c>
      <c r="AE123" s="19" t="str">
        <f>IFERROR(VLOOKUP(B:B,'[1]ریز بیمه های متفرقه'!P:AD,15,0),"0")</f>
        <v>0</v>
      </c>
      <c r="AF123" s="19">
        <f t="shared" si="3"/>
        <v>0</v>
      </c>
      <c r="AH123" s="21"/>
    </row>
    <row r="124" spans="1:34" ht="19.5">
      <c r="A124" s="17" t="s">
        <v>153</v>
      </c>
      <c r="B124" s="18">
        <v>253154</v>
      </c>
      <c r="C124" s="19" t="str">
        <f>IFERROR(VLOOKUP(B:B,'[1]ریز بیمه های متفرقه'!B:I,8,0),"0")</f>
        <v>0</v>
      </c>
      <c r="D124" s="19" t="str">
        <f>IFERROR(VLOOKUP(B:B,'[1]ریز بیمه های متفرقه'!P:AE,16,0),"0")</f>
        <v>0</v>
      </c>
      <c r="E124" s="19" t="str">
        <f>IFERROR(VLOOKUP(B:B,'[1]ریز بیمه های متفرقه'!B:H,7,0),"0")</f>
        <v>0</v>
      </c>
      <c r="F124" s="19" t="str">
        <f>IFERROR(VLOOKUP(B:B,'[1]ریز بیمه های متفرقه'!P:AB,13,0),"0")</f>
        <v>0</v>
      </c>
      <c r="G124" s="19" t="str">
        <f>IFERROR(VLOOKUP(B:B,'[1]ریز بیمه های متفرقه'!P:U,6,0),"0")</f>
        <v>0</v>
      </c>
      <c r="H124" s="19" t="str">
        <f>IFERROR(VLOOKUP('کلی '!B:B,'[1]ریز بیمه های متفرقه'!P:V,7,0),"0")</f>
        <v>0</v>
      </c>
      <c r="I124" s="19" t="str">
        <f>IFERROR(VLOOKUP(B:B,'[1]ریز بیمه های متفرقه'!B:C,2,0),"0")</f>
        <v>0</v>
      </c>
      <c r="J124" s="19" t="str">
        <f>IFERROR(VLOOKUP(B:B,'[1]ریز بیمه های متفرقه'!P:Q,2,0),"0")</f>
        <v>0</v>
      </c>
      <c r="K124" s="19" t="str">
        <f>IFERROR(VLOOKUP(B:B,'[1]ریز بیمه های متفرقه'!B:D,3,0),"0")</f>
        <v>0</v>
      </c>
      <c r="L124" s="19" t="str">
        <f>IFERROR(VLOOKUP(B:B,'[1]ریز بیمه های متفرقه'!P:R,3,0),"0")</f>
        <v>0</v>
      </c>
      <c r="M124" s="19" t="str">
        <f>IFERROR(VLOOKUP(B:B,'[1]ریز بیمه های متفرقه'!B:F,5,0),"0")</f>
        <v>0</v>
      </c>
      <c r="N124" s="19" t="str">
        <f>IFERROR(VLOOKUP(B:B,'[1]ریز بیمه های متفرقه'!P:T,5,0),"0")</f>
        <v>0</v>
      </c>
      <c r="O124" s="19" t="str">
        <f>IFERROR(VLOOKUP(B:B,'[1]ریز بیمه های متفرقه'!P:W,8,0),"0")</f>
        <v>0</v>
      </c>
      <c r="P124" s="19" t="str">
        <f>IFERROR(VLOOKUP(B:B,'[1]ریز بیمه های متفرقه'!B:G,6,0),"0")</f>
        <v>0</v>
      </c>
      <c r="Q124" s="19" t="str">
        <f>IFERROR(VLOOKUP(B:B,'[1]ریز بیمه های متفرقه'!P:X,9,0),"0")</f>
        <v>0</v>
      </c>
      <c r="R124" s="19" t="str">
        <f>IFERROR(VLOOKUP(B:B,'[1]ریز بیمه های متفرقه'!P:Y,10,0),"0")</f>
        <v>0</v>
      </c>
      <c r="S124" s="19" t="str">
        <f>IFERROR(VLOOKUP(B:B,'[1]ریز بیمه های متفرقه'!B:E,4,0),"0")</f>
        <v>0</v>
      </c>
      <c r="T124" s="19" t="str">
        <f>IFERROR(VLOOKUP(B:B,'[1]ریز بیمه های متفرقه'!P:S,4,0),"0")</f>
        <v>0</v>
      </c>
      <c r="U124" s="19" t="str">
        <f>IFERROR(VLOOKUP(B:B,'[1]ریز بیمه های متفرقه'!P:Z,11,0),"0")</f>
        <v>0</v>
      </c>
      <c r="V124" s="19" t="str">
        <f>IFERROR(VLOOKUP(B:B,'[1]ریز بیمه های متفرقه'!P:AA,12,0),"0")</f>
        <v>0</v>
      </c>
      <c r="W124" s="19" t="str">
        <f>IFERROR(VLOOKUP(B:B,'[1]ریز بیمه های متفرقه'!B:J,9,0),"0")</f>
        <v>0</v>
      </c>
      <c r="X124" s="19" t="str">
        <f>IFERROR(VLOOKUP(B:B,'[1]ریز بیمه های متفرقه'!P:AF,17,0),"0")</f>
        <v>0</v>
      </c>
      <c r="Y124" s="19" t="str">
        <f>IFERROR(VLOOKUP(B:B,'[1]ریز بیمه های متفرقه'!B:K,10,0),"0")</f>
        <v>0</v>
      </c>
      <c r="Z124" s="19" t="str">
        <f>IFERROR(VLOOKUP(B:B,'[1]ریز بیمه های متفرقه'!P:AG,18,0),"0")</f>
        <v>0</v>
      </c>
      <c r="AA124" s="19" t="str">
        <f>IFERROR(VLOOKUP(B:B,'[1]ریز بیمه های متفرقه'!P:AH,19,0),"0")</f>
        <v>0</v>
      </c>
      <c r="AB124" s="19" t="str">
        <f>IFERROR(VLOOKUP(B:B,'[1]ریز بیمه های متفرقه'!P:AC,14,0),"0")</f>
        <v>0</v>
      </c>
      <c r="AC124" s="19" t="str">
        <f>IFERROR(VLOOKUP(B:B,'[1]ریز بیمه های متفرقه'!B:L,11,0),"0")</f>
        <v>0</v>
      </c>
      <c r="AD124" s="19" t="str">
        <f>IFERROR(VLOOKUP(B:B,'[1]ریز بیمه های متفرقه'!P:AI,20,0),"0")</f>
        <v>0</v>
      </c>
      <c r="AE124" s="19" t="str">
        <f>IFERROR(VLOOKUP(B:B,'[1]ریز بیمه های متفرقه'!P:AD,15,0),"0")</f>
        <v>0</v>
      </c>
      <c r="AF124" s="19">
        <f t="shared" si="3"/>
        <v>0</v>
      </c>
      <c r="AH124" s="21"/>
    </row>
    <row r="125" spans="1:34" s="11" customFormat="1" ht="21">
      <c r="A125" s="9" t="s">
        <v>31</v>
      </c>
      <c r="B125" s="9"/>
      <c r="C125" s="10">
        <f t="shared" ref="C125:AF125" si="4">SUM(C3:C124)</f>
        <v>195396610043</v>
      </c>
      <c r="D125" s="10">
        <f t="shared" si="4"/>
        <v>119143593184</v>
      </c>
      <c r="E125" s="10">
        <f t="shared" si="4"/>
        <v>4119340121</v>
      </c>
      <c r="F125" s="10">
        <f t="shared" si="4"/>
        <v>22095979779</v>
      </c>
      <c r="G125" s="10">
        <f t="shared" si="4"/>
        <v>8082143266</v>
      </c>
      <c r="H125" s="10">
        <f t="shared" si="4"/>
        <v>5392622308</v>
      </c>
      <c r="I125" s="10">
        <f t="shared" si="4"/>
        <v>14198155788</v>
      </c>
      <c r="J125" s="10">
        <f t="shared" si="4"/>
        <v>50622450874</v>
      </c>
      <c r="K125" s="10">
        <f t="shared" si="4"/>
        <v>1716616300</v>
      </c>
      <c r="L125" s="10">
        <f t="shared" si="4"/>
        <v>261598046</v>
      </c>
      <c r="M125" s="10">
        <f t="shared" si="4"/>
        <v>832155040</v>
      </c>
      <c r="N125" s="10">
        <f t="shared" si="4"/>
        <v>1864133329</v>
      </c>
      <c r="O125" s="10">
        <f t="shared" si="4"/>
        <v>4740855166</v>
      </c>
      <c r="P125" s="10">
        <f t="shared" si="4"/>
        <v>170202395</v>
      </c>
      <c r="Q125" s="10">
        <f t="shared" si="4"/>
        <v>14424154544</v>
      </c>
      <c r="R125" s="10">
        <f t="shared" si="4"/>
        <v>1311561035</v>
      </c>
      <c r="S125" s="10">
        <f t="shared" si="4"/>
        <v>5026623</v>
      </c>
      <c r="T125" s="10">
        <f t="shared" si="4"/>
        <v>1088217173</v>
      </c>
      <c r="U125" s="10">
        <f t="shared" si="4"/>
        <v>12951266679</v>
      </c>
      <c r="V125" s="10">
        <f t="shared" si="4"/>
        <v>1408412811</v>
      </c>
      <c r="W125" s="10">
        <f t="shared" si="4"/>
        <v>10971581400</v>
      </c>
      <c r="X125" s="10">
        <f t="shared" si="4"/>
        <v>8125585445</v>
      </c>
      <c r="Y125" s="10">
        <f t="shared" si="4"/>
        <v>3885059240</v>
      </c>
      <c r="Z125" s="10">
        <f t="shared" si="4"/>
        <v>24346567790</v>
      </c>
      <c r="AA125" s="10">
        <f t="shared" si="4"/>
        <v>22192000</v>
      </c>
      <c r="AB125" s="10">
        <f t="shared" si="4"/>
        <v>65949373</v>
      </c>
      <c r="AC125" s="10">
        <f t="shared" si="4"/>
        <v>177000000</v>
      </c>
      <c r="AD125" s="10">
        <f t="shared" si="4"/>
        <v>128405055</v>
      </c>
      <c r="AE125" s="10">
        <f t="shared" si="4"/>
        <v>775745931</v>
      </c>
      <c r="AF125" s="19">
        <f t="shared" si="4"/>
        <v>508323180738</v>
      </c>
      <c r="AG125" s="19"/>
      <c r="AH125" s="21"/>
    </row>
    <row r="126" spans="1:34" s="23" customFormat="1">
      <c r="A126" s="20"/>
      <c r="B126" s="20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0"/>
      <c r="AH126" s="21"/>
    </row>
    <row r="127" spans="1:34">
      <c r="AH127" s="21"/>
    </row>
    <row r="128" spans="1:34">
      <c r="AF128" s="24"/>
      <c r="AH128" s="21"/>
    </row>
    <row r="129" spans="1:34">
      <c r="AH129" s="21"/>
    </row>
    <row r="135" spans="1:34" s="23" customFormat="1">
      <c r="A135" s="20"/>
      <c r="B135" s="20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</row>
    <row r="136" spans="1:34" s="23" customFormat="1">
      <c r="A136" s="20"/>
      <c r="B136" s="20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</row>
    <row r="137" spans="1:34" s="23" customFormat="1">
      <c r="A137" s="20"/>
      <c r="B137" s="20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</row>
    <row r="138" spans="1:34" s="23" customFormat="1">
      <c r="A138" s="20"/>
      <c r="B138" s="20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</row>
    <row r="139" spans="1:34" s="23" customFormat="1">
      <c r="A139" s="20"/>
      <c r="B139" s="20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</row>
    <row r="140" spans="1:34" s="23" customFormat="1">
      <c r="A140" s="20"/>
      <c r="B140" s="20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</row>
    <row r="141" spans="1:34" s="23" customFormat="1">
      <c r="A141" s="20"/>
      <c r="B141" s="20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</row>
  </sheetData>
  <autoFilter ref="A2:AF127" xr:uid="{00000000-0009-0000-00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6"/>
  <sheetViews>
    <sheetView rightToLeft="1" workbookViewId="0"/>
  </sheetViews>
  <sheetFormatPr defaultRowHeight="15"/>
  <cols>
    <col min="1" max="1" width="56.140625" style="1" customWidth="1"/>
    <col min="2" max="2" width="13.28515625" style="26" customWidth="1"/>
    <col min="3" max="3" width="16.42578125" style="1" customWidth="1"/>
    <col min="4" max="4" width="18.140625" style="1" customWidth="1"/>
    <col min="5" max="5" width="25.7109375" style="1" customWidth="1"/>
    <col min="6" max="6" width="21.85546875" style="1" customWidth="1"/>
    <col min="7" max="16384" width="9.140625" style="1"/>
  </cols>
  <sheetData>
    <row r="1" spans="1:6" s="12" customFormat="1" ht="30" customHeight="1">
      <c r="A1" s="25" t="s">
        <v>154</v>
      </c>
      <c r="B1" s="25" t="s">
        <v>273</v>
      </c>
      <c r="C1" s="25" t="s">
        <v>155</v>
      </c>
      <c r="D1" s="25" t="s">
        <v>156</v>
      </c>
      <c r="E1" s="25" t="s">
        <v>157</v>
      </c>
      <c r="F1" s="25" t="s">
        <v>274</v>
      </c>
    </row>
    <row r="2" spans="1:6" ht="30" customHeight="1">
      <c r="A2" s="2" t="s">
        <v>158</v>
      </c>
      <c r="B2" s="3">
        <v>253127</v>
      </c>
      <c r="C2" s="4">
        <v>61142985</v>
      </c>
      <c r="D2" s="3" t="s">
        <v>159</v>
      </c>
      <c r="E2" s="3" t="s">
        <v>160</v>
      </c>
      <c r="F2" s="3" t="s">
        <v>161</v>
      </c>
    </row>
    <row r="3" spans="1:6" ht="30" customHeight="1">
      <c r="A3" s="2" t="s">
        <v>162</v>
      </c>
      <c r="B3" s="3">
        <v>253155</v>
      </c>
      <c r="C3" s="4">
        <v>179448643</v>
      </c>
      <c r="D3" s="3" t="s">
        <v>159</v>
      </c>
      <c r="E3" s="3" t="s">
        <v>163</v>
      </c>
      <c r="F3" s="3" t="s">
        <v>161</v>
      </c>
    </row>
    <row r="4" spans="1:6" ht="30" customHeight="1">
      <c r="A4" s="2" t="s">
        <v>164</v>
      </c>
      <c r="B4" s="3">
        <v>253126</v>
      </c>
      <c r="C4" s="4">
        <v>388576373</v>
      </c>
      <c r="D4" s="3" t="s">
        <v>159</v>
      </c>
      <c r="E4" s="3" t="s">
        <v>165</v>
      </c>
      <c r="F4" s="3" t="s">
        <v>161</v>
      </c>
    </row>
    <row r="5" spans="1:6" ht="30" customHeight="1">
      <c r="A5" s="2" t="s">
        <v>166</v>
      </c>
      <c r="B5" s="3">
        <v>253610</v>
      </c>
      <c r="C5" s="4">
        <v>2000000000</v>
      </c>
      <c r="D5" s="3" t="s">
        <v>167</v>
      </c>
      <c r="E5" s="3" t="s">
        <v>168</v>
      </c>
      <c r="F5" s="3" t="s">
        <v>161</v>
      </c>
    </row>
    <row r="6" spans="1:6" ht="30" customHeight="1">
      <c r="A6" s="2" t="s">
        <v>166</v>
      </c>
      <c r="B6" s="3">
        <v>253610</v>
      </c>
      <c r="C6" s="4">
        <v>2000000000</v>
      </c>
      <c r="D6" s="3" t="s">
        <v>167</v>
      </c>
      <c r="E6" s="3" t="s">
        <v>168</v>
      </c>
      <c r="F6" s="3" t="s">
        <v>161</v>
      </c>
    </row>
    <row r="7" spans="1:6" ht="30" customHeight="1">
      <c r="A7" s="2" t="s">
        <v>166</v>
      </c>
      <c r="B7" s="3">
        <v>253610</v>
      </c>
      <c r="C7" s="4">
        <v>632307773</v>
      </c>
      <c r="D7" s="3" t="s">
        <v>167</v>
      </c>
      <c r="E7" s="3" t="s">
        <v>168</v>
      </c>
      <c r="F7" s="3" t="s">
        <v>161</v>
      </c>
    </row>
    <row r="8" spans="1:6" ht="30" customHeight="1">
      <c r="A8" s="2" t="s">
        <v>166</v>
      </c>
      <c r="B8" s="3">
        <v>253610</v>
      </c>
      <c r="C8" s="4">
        <v>2000000000</v>
      </c>
      <c r="D8" s="3" t="s">
        <v>167</v>
      </c>
      <c r="E8" s="3" t="s">
        <v>168</v>
      </c>
      <c r="F8" s="3" t="s">
        <v>161</v>
      </c>
    </row>
    <row r="9" spans="1:6" ht="30" customHeight="1">
      <c r="A9" s="2" t="s">
        <v>166</v>
      </c>
      <c r="B9" s="3">
        <v>253610</v>
      </c>
      <c r="C9" s="4">
        <v>1553735201</v>
      </c>
      <c r="D9" s="3" t="s">
        <v>167</v>
      </c>
      <c r="E9" s="3" t="s">
        <v>169</v>
      </c>
      <c r="F9" s="3" t="s">
        <v>161</v>
      </c>
    </row>
    <row r="10" spans="1:6" ht="30" customHeight="1">
      <c r="A10" s="2" t="s">
        <v>166</v>
      </c>
      <c r="B10" s="3">
        <v>253610</v>
      </c>
      <c r="C10" s="4">
        <v>522064000</v>
      </c>
      <c r="D10" s="3" t="s">
        <v>167</v>
      </c>
      <c r="E10" s="3" t="s">
        <v>169</v>
      </c>
      <c r="F10" s="3" t="s">
        <v>161</v>
      </c>
    </row>
    <row r="11" spans="1:6" ht="30" customHeight="1">
      <c r="A11" s="2" t="s">
        <v>166</v>
      </c>
      <c r="B11" s="3">
        <v>253610</v>
      </c>
      <c r="C11" s="4">
        <v>1660740920</v>
      </c>
      <c r="D11" s="3" t="s">
        <v>167</v>
      </c>
      <c r="E11" s="3" t="s">
        <v>169</v>
      </c>
      <c r="F11" s="3" t="s">
        <v>161</v>
      </c>
    </row>
    <row r="12" spans="1:6" ht="30" customHeight="1">
      <c r="A12" s="2" t="s">
        <v>170</v>
      </c>
      <c r="B12" s="3">
        <v>253714</v>
      </c>
      <c r="C12" s="4">
        <v>19200000</v>
      </c>
      <c r="D12" s="3" t="s">
        <v>167</v>
      </c>
      <c r="E12" s="3" t="s">
        <v>169</v>
      </c>
      <c r="F12" s="3" t="s">
        <v>161</v>
      </c>
    </row>
    <row r="13" spans="1:6" ht="30" customHeight="1">
      <c r="A13" s="2" t="s">
        <v>166</v>
      </c>
      <c r="B13" s="3">
        <v>253610</v>
      </c>
      <c r="C13" s="4">
        <v>361600000</v>
      </c>
      <c r="D13" s="3" t="s">
        <v>167</v>
      </c>
      <c r="E13" s="3" t="s">
        <v>169</v>
      </c>
      <c r="F13" s="3" t="s">
        <v>161</v>
      </c>
    </row>
    <row r="14" spans="1:6" ht="30" customHeight="1">
      <c r="A14" s="2" t="s">
        <v>170</v>
      </c>
      <c r="B14" s="3">
        <v>253714</v>
      </c>
      <c r="C14" s="4">
        <v>2000000</v>
      </c>
      <c r="D14" s="3" t="s">
        <v>167</v>
      </c>
      <c r="E14" s="3" t="s">
        <v>169</v>
      </c>
      <c r="F14" s="3" t="s">
        <v>161</v>
      </c>
    </row>
    <row r="15" spans="1:6" ht="30" customHeight="1">
      <c r="A15" s="2" t="s">
        <v>171</v>
      </c>
      <c r="B15" s="3">
        <v>253114</v>
      </c>
      <c r="C15" s="4">
        <v>2123320970</v>
      </c>
      <c r="D15" s="3" t="s">
        <v>167</v>
      </c>
      <c r="E15" s="3" t="s">
        <v>172</v>
      </c>
      <c r="F15" s="3" t="s">
        <v>161</v>
      </c>
    </row>
    <row r="16" spans="1:6" ht="30" customHeight="1">
      <c r="A16" s="2" t="s">
        <v>173</v>
      </c>
      <c r="B16" s="3">
        <v>253144</v>
      </c>
      <c r="C16" s="4">
        <v>3309801895</v>
      </c>
      <c r="D16" s="3" t="s">
        <v>167</v>
      </c>
      <c r="E16" s="3" t="s">
        <v>172</v>
      </c>
      <c r="F16" s="3" t="s">
        <v>161</v>
      </c>
    </row>
    <row r="17" spans="1:6" ht="30" customHeight="1">
      <c r="A17" s="2" t="s">
        <v>174</v>
      </c>
      <c r="B17" s="3">
        <v>253118</v>
      </c>
      <c r="C17" s="4">
        <v>2246477674</v>
      </c>
      <c r="D17" s="3" t="s">
        <v>167</v>
      </c>
      <c r="E17" s="3" t="s">
        <v>172</v>
      </c>
      <c r="F17" s="3" t="s">
        <v>161</v>
      </c>
    </row>
    <row r="18" spans="1:6" ht="30" customHeight="1">
      <c r="A18" s="2" t="s">
        <v>175</v>
      </c>
      <c r="B18" s="3">
        <v>253120</v>
      </c>
      <c r="C18" s="4">
        <v>6050355847</v>
      </c>
      <c r="D18" s="3" t="s">
        <v>167</v>
      </c>
      <c r="E18" s="3" t="s">
        <v>172</v>
      </c>
      <c r="F18" s="3" t="s">
        <v>161</v>
      </c>
    </row>
    <row r="19" spans="1:6" ht="30" customHeight="1">
      <c r="A19" s="2" t="s">
        <v>158</v>
      </c>
      <c r="B19" s="3">
        <v>253127</v>
      </c>
      <c r="C19" s="4">
        <v>2974007185</v>
      </c>
      <c r="D19" s="3" t="s">
        <v>167</v>
      </c>
      <c r="E19" s="3" t="s">
        <v>172</v>
      </c>
      <c r="F19" s="3" t="s">
        <v>161</v>
      </c>
    </row>
    <row r="20" spans="1:6" ht="30" customHeight="1">
      <c r="A20" s="2" t="s">
        <v>176</v>
      </c>
      <c r="B20" s="3">
        <v>253135</v>
      </c>
      <c r="C20" s="4">
        <v>10006824767</v>
      </c>
      <c r="D20" s="3" t="s">
        <v>167</v>
      </c>
      <c r="E20" s="3" t="s">
        <v>172</v>
      </c>
      <c r="F20" s="3" t="s">
        <v>161</v>
      </c>
    </row>
    <row r="21" spans="1:6" ht="30" customHeight="1">
      <c r="A21" s="2" t="s">
        <v>177</v>
      </c>
      <c r="B21" s="3">
        <v>253124</v>
      </c>
      <c r="C21" s="4">
        <v>6547962518</v>
      </c>
      <c r="D21" s="3" t="s">
        <v>167</v>
      </c>
      <c r="E21" s="3" t="s">
        <v>172</v>
      </c>
      <c r="F21" s="3" t="s">
        <v>161</v>
      </c>
    </row>
    <row r="22" spans="1:6" ht="30" customHeight="1">
      <c r="A22" s="2" t="s">
        <v>178</v>
      </c>
      <c r="B22" s="3">
        <v>253122</v>
      </c>
      <c r="C22" s="4">
        <v>4895087638</v>
      </c>
      <c r="D22" s="3" t="s">
        <v>167</v>
      </c>
      <c r="E22" s="3" t="s">
        <v>172</v>
      </c>
      <c r="F22" s="3" t="s">
        <v>161</v>
      </c>
    </row>
    <row r="23" spans="1:6" ht="30" customHeight="1">
      <c r="A23" s="2" t="s">
        <v>179</v>
      </c>
      <c r="B23" s="3">
        <v>253110</v>
      </c>
      <c r="C23" s="4">
        <v>11788796216</v>
      </c>
      <c r="D23" s="3" t="s">
        <v>167</v>
      </c>
      <c r="E23" s="3" t="s">
        <v>172</v>
      </c>
      <c r="F23" s="3" t="s">
        <v>161</v>
      </c>
    </row>
    <row r="24" spans="1:6" ht="30" customHeight="1">
      <c r="A24" s="2" t="s">
        <v>180</v>
      </c>
      <c r="B24" s="3">
        <v>253117</v>
      </c>
      <c r="C24" s="4">
        <v>5702587770</v>
      </c>
      <c r="D24" s="3" t="s">
        <v>167</v>
      </c>
      <c r="E24" s="3" t="s">
        <v>172</v>
      </c>
      <c r="F24" s="3" t="s">
        <v>161</v>
      </c>
    </row>
    <row r="25" spans="1:6" ht="30" customHeight="1">
      <c r="A25" s="2" t="s">
        <v>181</v>
      </c>
      <c r="B25" s="3">
        <v>253141</v>
      </c>
      <c r="C25" s="4">
        <v>4655991531</v>
      </c>
      <c r="D25" s="3" t="s">
        <v>167</v>
      </c>
      <c r="E25" s="3" t="s">
        <v>172</v>
      </c>
      <c r="F25" s="3" t="s">
        <v>161</v>
      </c>
    </row>
    <row r="26" spans="1:6" ht="30" customHeight="1">
      <c r="A26" s="2" t="s">
        <v>182</v>
      </c>
      <c r="B26" s="3">
        <v>253132</v>
      </c>
      <c r="C26" s="4">
        <v>5007253913</v>
      </c>
      <c r="D26" s="3" t="s">
        <v>167</v>
      </c>
      <c r="E26" s="3" t="s">
        <v>172</v>
      </c>
      <c r="F26" s="3" t="s">
        <v>161</v>
      </c>
    </row>
    <row r="27" spans="1:6" ht="30" customHeight="1">
      <c r="A27" s="2" t="s">
        <v>164</v>
      </c>
      <c r="B27" s="3">
        <v>253126</v>
      </c>
      <c r="C27" s="4">
        <v>7721097338</v>
      </c>
      <c r="D27" s="3" t="s">
        <v>167</v>
      </c>
      <c r="E27" s="3" t="s">
        <v>172</v>
      </c>
      <c r="F27" s="3" t="s">
        <v>161</v>
      </c>
    </row>
    <row r="28" spans="1:6" ht="30" customHeight="1">
      <c r="A28" s="2" t="s">
        <v>183</v>
      </c>
      <c r="B28" s="3">
        <v>253139</v>
      </c>
      <c r="C28" s="4">
        <v>6441139003</v>
      </c>
      <c r="D28" s="3" t="s">
        <v>167</v>
      </c>
      <c r="E28" s="3" t="s">
        <v>172</v>
      </c>
      <c r="F28" s="3" t="s">
        <v>161</v>
      </c>
    </row>
    <row r="29" spans="1:6" ht="30" customHeight="1">
      <c r="A29" s="2" t="s">
        <v>184</v>
      </c>
      <c r="B29" s="3">
        <v>253123</v>
      </c>
      <c r="C29" s="4">
        <v>7062246971</v>
      </c>
      <c r="D29" s="3" t="s">
        <v>167</v>
      </c>
      <c r="E29" s="3" t="s">
        <v>172</v>
      </c>
      <c r="F29" s="3" t="s">
        <v>161</v>
      </c>
    </row>
    <row r="30" spans="1:6" ht="30" customHeight="1">
      <c r="A30" s="2" t="s">
        <v>185</v>
      </c>
      <c r="B30" s="3">
        <v>253113</v>
      </c>
      <c r="C30" s="4">
        <v>8842624794</v>
      </c>
      <c r="D30" s="3" t="s">
        <v>167</v>
      </c>
      <c r="E30" s="3" t="s">
        <v>172</v>
      </c>
      <c r="F30" s="3" t="s">
        <v>161</v>
      </c>
    </row>
    <row r="31" spans="1:6" ht="30" customHeight="1">
      <c r="A31" s="2" t="s">
        <v>178</v>
      </c>
      <c r="B31" s="3">
        <v>253122</v>
      </c>
      <c r="C31" s="4">
        <v>37445073294</v>
      </c>
      <c r="D31" s="3" t="s">
        <v>167</v>
      </c>
      <c r="E31" s="3" t="s">
        <v>172</v>
      </c>
      <c r="F31" s="3" t="s">
        <v>161</v>
      </c>
    </row>
    <row r="32" spans="1:6" ht="30" customHeight="1">
      <c r="A32" s="2" t="s">
        <v>186</v>
      </c>
      <c r="B32" s="3">
        <v>253197</v>
      </c>
      <c r="C32" s="4">
        <v>15426711252</v>
      </c>
      <c r="D32" s="3" t="s">
        <v>167</v>
      </c>
      <c r="E32" s="3" t="s">
        <v>172</v>
      </c>
      <c r="F32" s="3" t="s">
        <v>161</v>
      </c>
    </row>
    <row r="33" spans="1:6" ht="30" customHeight="1">
      <c r="A33" s="2" t="s">
        <v>187</v>
      </c>
      <c r="B33" s="3">
        <v>253134</v>
      </c>
      <c r="C33" s="4">
        <v>4787862200</v>
      </c>
      <c r="D33" s="3" t="s">
        <v>167</v>
      </c>
      <c r="E33" s="3" t="s">
        <v>172</v>
      </c>
      <c r="F33" s="3" t="s">
        <v>161</v>
      </c>
    </row>
    <row r="34" spans="1:6" ht="30" customHeight="1">
      <c r="A34" s="2" t="s">
        <v>188</v>
      </c>
      <c r="B34" s="3">
        <v>253125</v>
      </c>
      <c r="C34" s="4">
        <v>7056364521</v>
      </c>
      <c r="D34" s="3" t="s">
        <v>167</v>
      </c>
      <c r="E34" s="3" t="s">
        <v>172</v>
      </c>
      <c r="F34" s="3" t="s">
        <v>161</v>
      </c>
    </row>
    <row r="35" spans="1:6" ht="30" customHeight="1">
      <c r="A35" s="2" t="s">
        <v>189</v>
      </c>
      <c r="B35" s="3">
        <v>253191</v>
      </c>
      <c r="C35" s="4">
        <v>7239742593</v>
      </c>
      <c r="D35" s="3" t="s">
        <v>167</v>
      </c>
      <c r="E35" s="3" t="s">
        <v>172</v>
      </c>
      <c r="F35" s="3" t="s">
        <v>161</v>
      </c>
    </row>
    <row r="36" spans="1:6" ht="30" customHeight="1">
      <c r="A36" s="2" t="s">
        <v>173</v>
      </c>
      <c r="B36" s="3">
        <v>253144</v>
      </c>
      <c r="C36" s="4">
        <v>1789292</v>
      </c>
      <c r="D36" s="3" t="s">
        <v>167</v>
      </c>
      <c r="E36" s="3" t="s">
        <v>190</v>
      </c>
      <c r="F36" s="3" t="s">
        <v>161</v>
      </c>
    </row>
    <row r="37" spans="1:6" ht="30" customHeight="1">
      <c r="A37" s="2" t="s">
        <v>166</v>
      </c>
      <c r="B37" s="3">
        <v>253610</v>
      </c>
      <c r="C37" s="4">
        <v>2000000000</v>
      </c>
      <c r="D37" s="3" t="s">
        <v>167</v>
      </c>
      <c r="E37" s="3" t="s">
        <v>168</v>
      </c>
      <c r="F37" s="3" t="s">
        <v>161</v>
      </c>
    </row>
    <row r="38" spans="1:6" ht="30" customHeight="1">
      <c r="A38" s="2" t="s">
        <v>166</v>
      </c>
      <c r="B38" s="3">
        <v>253610</v>
      </c>
      <c r="C38" s="4">
        <v>2000000000</v>
      </c>
      <c r="D38" s="3" t="s">
        <v>167</v>
      </c>
      <c r="E38" s="3" t="s">
        <v>168</v>
      </c>
      <c r="F38" s="3" t="s">
        <v>161</v>
      </c>
    </row>
    <row r="39" spans="1:6" ht="30" customHeight="1">
      <c r="A39" s="2" t="s">
        <v>166</v>
      </c>
      <c r="B39" s="3">
        <v>253610</v>
      </c>
      <c r="C39" s="4">
        <v>1269370078</v>
      </c>
      <c r="D39" s="3" t="s">
        <v>167</v>
      </c>
      <c r="E39" s="3" t="s">
        <v>168</v>
      </c>
      <c r="F39" s="3" t="s">
        <v>161</v>
      </c>
    </row>
    <row r="40" spans="1:6" ht="30" customHeight="1">
      <c r="A40" s="2" t="s">
        <v>166</v>
      </c>
      <c r="B40" s="3">
        <v>253610</v>
      </c>
      <c r="C40" s="4">
        <v>2000000000</v>
      </c>
      <c r="D40" s="3" t="s">
        <v>167</v>
      </c>
      <c r="E40" s="3" t="s">
        <v>168</v>
      </c>
      <c r="F40" s="3" t="s">
        <v>161</v>
      </c>
    </row>
    <row r="41" spans="1:6" ht="30" customHeight="1">
      <c r="A41" s="2" t="s">
        <v>191</v>
      </c>
      <c r="B41" s="3">
        <v>253138</v>
      </c>
      <c r="C41" s="4">
        <v>69579443</v>
      </c>
      <c r="D41" s="3" t="s">
        <v>167</v>
      </c>
      <c r="E41" s="3" t="s">
        <v>172</v>
      </c>
      <c r="F41" s="3" t="s">
        <v>161</v>
      </c>
    </row>
    <row r="42" spans="1:6" ht="30" customHeight="1">
      <c r="A42" s="2" t="s">
        <v>162</v>
      </c>
      <c r="B42" s="3">
        <v>253155</v>
      </c>
      <c r="C42" s="4">
        <v>11617330</v>
      </c>
      <c r="D42" s="3" t="s">
        <v>167</v>
      </c>
      <c r="E42" s="3" t="s">
        <v>172</v>
      </c>
      <c r="F42" s="3" t="s">
        <v>161</v>
      </c>
    </row>
    <row r="43" spans="1:6" ht="30" customHeight="1">
      <c r="A43" s="2" t="s">
        <v>192</v>
      </c>
      <c r="B43" s="3">
        <v>253133</v>
      </c>
      <c r="C43" s="4">
        <v>9091872</v>
      </c>
      <c r="D43" s="3" t="s">
        <v>167</v>
      </c>
      <c r="E43" s="3" t="s">
        <v>172</v>
      </c>
      <c r="F43" s="3" t="s">
        <v>161</v>
      </c>
    </row>
    <row r="44" spans="1:6" ht="30" customHeight="1">
      <c r="A44" s="2" t="s">
        <v>177</v>
      </c>
      <c r="B44" s="3">
        <v>253124</v>
      </c>
      <c r="C44" s="4">
        <v>476394238</v>
      </c>
      <c r="D44" s="3" t="s">
        <v>167</v>
      </c>
      <c r="E44" s="3" t="s">
        <v>172</v>
      </c>
      <c r="F44" s="3" t="s">
        <v>161</v>
      </c>
    </row>
    <row r="45" spans="1:6" ht="30" customHeight="1">
      <c r="A45" s="2" t="s">
        <v>179</v>
      </c>
      <c r="B45" s="3">
        <v>253110</v>
      </c>
      <c r="C45" s="4">
        <v>29100196</v>
      </c>
      <c r="D45" s="3" t="s">
        <v>167</v>
      </c>
      <c r="E45" s="3" t="s">
        <v>172</v>
      </c>
      <c r="F45" s="3" t="s">
        <v>161</v>
      </c>
    </row>
    <row r="46" spans="1:6" ht="30" customHeight="1">
      <c r="A46" s="2" t="s">
        <v>193</v>
      </c>
      <c r="B46" s="3">
        <v>253196</v>
      </c>
      <c r="C46" s="4">
        <v>412380</v>
      </c>
      <c r="D46" s="3" t="s">
        <v>167</v>
      </c>
      <c r="E46" s="3" t="s">
        <v>172</v>
      </c>
      <c r="F46" s="3" t="s">
        <v>161</v>
      </c>
    </row>
    <row r="47" spans="1:6" ht="30" customHeight="1">
      <c r="A47" s="2" t="s">
        <v>175</v>
      </c>
      <c r="B47" s="3">
        <v>253120</v>
      </c>
      <c r="C47" s="4">
        <v>129462625</v>
      </c>
      <c r="D47" s="3" t="s">
        <v>167</v>
      </c>
      <c r="E47" s="3" t="s">
        <v>172</v>
      </c>
      <c r="F47" s="3" t="s">
        <v>161</v>
      </c>
    </row>
    <row r="48" spans="1:6" ht="30" customHeight="1">
      <c r="A48" s="2" t="s">
        <v>194</v>
      </c>
      <c r="B48" s="3">
        <v>253143</v>
      </c>
      <c r="C48" s="4">
        <v>4373698</v>
      </c>
      <c r="D48" s="3" t="s">
        <v>167</v>
      </c>
      <c r="E48" s="3" t="s">
        <v>172</v>
      </c>
      <c r="F48" s="3" t="s">
        <v>161</v>
      </c>
    </row>
    <row r="49" spans="1:6" ht="30" customHeight="1">
      <c r="A49" s="2" t="s">
        <v>185</v>
      </c>
      <c r="B49" s="3">
        <v>253113</v>
      </c>
      <c r="C49" s="4">
        <v>154889356</v>
      </c>
      <c r="D49" s="3" t="s">
        <v>167</v>
      </c>
      <c r="E49" s="3" t="s">
        <v>172</v>
      </c>
      <c r="F49" s="3" t="s">
        <v>161</v>
      </c>
    </row>
    <row r="50" spans="1:6" ht="30" customHeight="1">
      <c r="A50" s="2" t="s">
        <v>178</v>
      </c>
      <c r="B50" s="3">
        <v>253122</v>
      </c>
      <c r="C50" s="4">
        <v>1779666486</v>
      </c>
      <c r="D50" s="3" t="s">
        <v>167</v>
      </c>
      <c r="E50" s="3" t="s">
        <v>172</v>
      </c>
      <c r="F50" s="3" t="s">
        <v>161</v>
      </c>
    </row>
    <row r="51" spans="1:6" ht="30" customHeight="1">
      <c r="A51" s="2" t="s">
        <v>185</v>
      </c>
      <c r="B51" s="3">
        <v>253113</v>
      </c>
      <c r="C51" s="4">
        <v>556107751</v>
      </c>
      <c r="D51" s="3" t="s">
        <v>167</v>
      </c>
      <c r="E51" s="3" t="s">
        <v>172</v>
      </c>
      <c r="F51" s="3" t="s">
        <v>161</v>
      </c>
    </row>
    <row r="52" spans="1:6" ht="30" customHeight="1">
      <c r="A52" s="2" t="s">
        <v>194</v>
      </c>
      <c r="B52" s="3">
        <v>253143</v>
      </c>
      <c r="C52" s="4">
        <v>190083228</v>
      </c>
      <c r="D52" s="3" t="s">
        <v>167</v>
      </c>
      <c r="E52" s="3" t="s">
        <v>172</v>
      </c>
      <c r="F52" s="3" t="s">
        <v>161</v>
      </c>
    </row>
    <row r="53" spans="1:6" ht="30" customHeight="1">
      <c r="A53" s="2" t="s">
        <v>189</v>
      </c>
      <c r="B53" s="3">
        <v>253191</v>
      </c>
      <c r="C53" s="4">
        <v>675876635</v>
      </c>
      <c r="D53" s="3" t="s">
        <v>167</v>
      </c>
      <c r="E53" s="3" t="s">
        <v>172</v>
      </c>
      <c r="F53" s="3" t="s">
        <v>161</v>
      </c>
    </row>
    <row r="54" spans="1:6" ht="30" customHeight="1">
      <c r="A54" s="2" t="s">
        <v>195</v>
      </c>
      <c r="B54" s="3">
        <v>253192</v>
      </c>
      <c r="C54" s="4">
        <v>32970802</v>
      </c>
      <c r="D54" s="3" t="s">
        <v>167</v>
      </c>
      <c r="E54" s="3" t="s">
        <v>172</v>
      </c>
      <c r="F54" s="3" t="s">
        <v>161</v>
      </c>
    </row>
    <row r="55" spans="1:6" ht="30" customHeight="1">
      <c r="A55" s="2" t="s">
        <v>181</v>
      </c>
      <c r="B55" s="3">
        <v>253141</v>
      </c>
      <c r="C55" s="4">
        <v>78866791</v>
      </c>
      <c r="D55" s="3" t="s">
        <v>167</v>
      </c>
      <c r="E55" s="3" t="s">
        <v>172</v>
      </c>
      <c r="F55" s="3" t="s">
        <v>161</v>
      </c>
    </row>
    <row r="56" spans="1:6" ht="30" customHeight="1">
      <c r="A56" s="2" t="s">
        <v>187</v>
      </c>
      <c r="B56" s="3">
        <v>253134</v>
      </c>
      <c r="C56" s="4">
        <v>337217359</v>
      </c>
      <c r="D56" s="3" t="s">
        <v>167</v>
      </c>
      <c r="E56" s="3" t="s">
        <v>172</v>
      </c>
      <c r="F56" s="3" t="s">
        <v>161</v>
      </c>
    </row>
    <row r="57" spans="1:6" ht="30" customHeight="1">
      <c r="A57" s="2" t="s">
        <v>193</v>
      </c>
      <c r="B57" s="3">
        <v>253196</v>
      </c>
      <c r="C57" s="4">
        <v>25518686</v>
      </c>
      <c r="D57" s="3" t="s">
        <v>167</v>
      </c>
      <c r="E57" s="3" t="s">
        <v>172</v>
      </c>
      <c r="F57" s="3" t="s">
        <v>161</v>
      </c>
    </row>
    <row r="58" spans="1:6" ht="30" customHeight="1">
      <c r="A58" s="2" t="s">
        <v>196</v>
      </c>
      <c r="B58" s="3">
        <v>253140</v>
      </c>
      <c r="C58" s="4">
        <v>100456750</v>
      </c>
      <c r="D58" s="3" t="s">
        <v>167</v>
      </c>
      <c r="E58" s="3" t="s">
        <v>172</v>
      </c>
      <c r="F58" s="3" t="s">
        <v>161</v>
      </c>
    </row>
    <row r="59" spans="1:6" ht="30" customHeight="1">
      <c r="A59" s="2" t="s">
        <v>182</v>
      </c>
      <c r="B59" s="3">
        <v>253132</v>
      </c>
      <c r="C59" s="4">
        <v>496059828</v>
      </c>
      <c r="D59" s="3" t="s">
        <v>167</v>
      </c>
      <c r="E59" s="3" t="s">
        <v>172</v>
      </c>
      <c r="F59" s="3" t="s">
        <v>161</v>
      </c>
    </row>
    <row r="60" spans="1:6" ht="30" customHeight="1">
      <c r="A60" s="2" t="s">
        <v>184</v>
      </c>
      <c r="B60" s="3">
        <v>253123</v>
      </c>
      <c r="C60" s="4">
        <v>351401746</v>
      </c>
      <c r="D60" s="3" t="s">
        <v>167</v>
      </c>
      <c r="E60" s="3" t="s">
        <v>172</v>
      </c>
      <c r="F60" s="3" t="s">
        <v>161</v>
      </c>
    </row>
    <row r="61" spans="1:6" ht="30" customHeight="1">
      <c r="A61" s="2" t="s">
        <v>197</v>
      </c>
      <c r="B61" s="3">
        <v>253199</v>
      </c>
      <c r="C61" s="4">
        <v>6042367</v>
      </c>
      <c r="D61" s="3" t="s">
        <v>167</v>
      </c>
      <c r="E61" s="3" t="s">
        <v>172</v>
      </c>
      <c r="F61" s="3" t="s">
        <v>161</v>
      </c>
    </row>
    <row r="62" spans="1:6" ht="30" customHeight="1">
      <c r="A62" s="2" t="s">
        <v>175</v>
      </c>
      <c r="B62" s="3">
        <v>253120</v>
      </c>
      <c r="C62" s="4">
        <v>737599361</v>
      </c>
      <c r="D62" s="3" t="s">
        <v>167</v>
      </c>
      <c r="E62" s="3" t="s">
        <v>172</v>
      </c>
      <c r="F62" s="3" t="s">
        <v>161</v>
      </c>
    </row>
    <row r="63" spans="1:6" ht="30" customHeight="1">
      <c r="A63" s="2" t="s">
        <v>164</v>
      </c>
      <c r="B63" s="3">
        <v>253126</v>
      </c>
      <c r="C63" s="4">
        <v>1327925011</v>
      </c>
      <c r="D63" s="3" t="s">
        <v>167</v>
      </c>
      <c r="E63" s="3" t="s">
        <v>172</v>
      </c>
      <c r="F63" s="3" t="s">
        <v>161</v>
      </c>
    </row>
    <row r="64" spans="1:6" ht="30" customHeight="1">
      <c r="A64" s="2" t="s">
        <v>188</v>
      </c>
      <c r="B64" s="3">
        <v>253125</v>
      </c>
      <c r="C64" s="4">
        <v>70369047</v>
      </c>
      <c r="D64" s="3" t="s">
        <v>167</v>
      </c>
      <c r="E64" s="3" t="s">
        <v>172</v>
      </c>
      <c r="F64" s="3" t="s">
        <v>161</v>
      </c>
    </row>
    <row r="65" spans="1:6" ht="30" customHeight="1">
      <c r="A65" s="2" t="s">
        <v>162</v>
      </c>
      <c r="B65" s="3">
        <v>253155</v>
      </c>
      <c r="C65" s="4">
        <v>31563700</v>
      </c>
      <c r="D65" s="3" t="s">
        <v>167</v>
      </c>
      <c r="E65" s="3" t="s">
        <v>172</v>
      </c>
      <c r="F65" s="3" t="s">
        <v>161</v>
      </c>
    </row>
    <row r="66" spans="1:6" ht="30" customHeight="1">
      <c r="A66" s="2" t="s">
        <v>198</v>
      </c>
      <c r="B66" s="3">
        <v>253147</v>
      </c>
      <c r="C66" s="4">
        <v>3778320</v>
      </c>
      <c r="D66" s="3" t="s">
        <v>167</v>
      </c>
      <c r="E66" s="3" t="s">
        <v>172</v>
      </c>
      <c r="F66" s="3" t="s">
        <v>161</v>
      </c>
    </row>
    <row r="67" spans="1:6" ht="30" customHeight="1">
      <c r="A67" s="2" t="s">
        <v>199</v>
      </c>
      <c r="B67" s="3">
        <v>253186</v>
      </c>
      <c r="C67" s="4">
        <v>152697282</v>
      </c>
      <c r="D67" s="3" t="s">
        <v>167</v>
      </c>
      <c r="E67" s="3" t="s">
        <v>172</v>
      </c>
      <c r="F67" s="3" t="s">
        <v>161</v>
      </c>
    </row>
    <row r="68" spans="1:6" ht="30" customHeight="1">
      <c r="A68" s="2" t="s">
        <v>192</v>
      </c>
      <c r="B68" s="3">
        <v>253133</v>
      </c>
      <c r="C68" s="4">
        <v>293038527</v>
      </c>
      <c r="D68" s="3" t="s">
        <v>167</v>
      </c>
      <c r="E68" s="3" t="s">
        <v>172</v>
      </c>
      <c r="F68" s="3" t="s">
        <v>161</v>
      </c>
    </row>
    <row r="69" spans="1:6" ht="30" customHeight="1">
      <c r="A69" s="2" t="s">
        <v>183</v>
      </c>
      <c r="B69" s="3">
        <v>253139</v>
      </c>
      <c r="C69" s="4">
        <v>95329732</v>
      </c>
      <c r="D69" s="3" t="s">
        <v>167</v>
      </c>
      <c r="E69" s="3" t="s">
        <v>172</v>
      </c>
      <c r="F69" s="3" t="s">
        <v>161</v>
      </c>
    </row>
    <row r="70" spans="1:6" ht="30" customHeight="1">
      <c r="A70" s="2" t="s">
        <v>158</v>
      </c>
      <c r="B70" s="3">
        <v>253127</v>
      </c>
      <c r="C70" s="4">
        <v>114738142</v>
      </c>
      <c r="D70" s="3" t="s">
        <v>167</v>
      </c>
      <c r="E70" s="3" t="s">
        <v>172</v>
      </c>
      <c r="F70" s="3" t="s">
        <v>161</v>
      </c>
    </row>
    <row r="71" spans="1:6" ht="30" customHeight="1">
      <c r="A71" s="2" t="s">
        <v>199</v>
      </c>
      <c r="B71" s="3">
        <v>253186</v>
      </c>
      <c r="C71" s="4">
        <v>1196549</v>
      </c>
      <c r="D71" s="3" t="s">
        <v>167</v>
      </c>
      <c r="E71" s="3" t="s">
        <v>172</v>
      </c>
      <c r="F71" s="3" t="s">
        <v>161</v>
      </c>
    </row>
    <row r="72" spans="1:6" ht="30" customHeight="1">
      <c r="A72" s="2" t="s">
        <v>197</v>
      </c>
      <c r="B72" s="3">
        <v>253199</v>
      </c>
      <c r="C72" s="4">
        <v>31881696</v>
      </c>
      <c r="D72" s="3" t="s">
        <v>167</v>
      </c>
      <c r="E72" s="3" t="s">
        <v>172</v>
      </c>
      <c r="F72" s="3" t="s">
        <v>161</v>
      </c>
    </row>
    <row r="73" spans="1:6" ht="30" customHeight="1">
      <c r="A73" s="2" t="s">
        <v>191</v>
      </c>
      <c r="B73" s="3">
        <v>253138</v>
      </c>
      <c r="C73" s="4">
        <v>3764986</v>
      </c>
      <c r="D73" s="3" t="s">
        <v>167</v>
      </c>
      <c r="E73" s="3" t="s">
        <v>172</v>
      </c>
      <c r="F73" s="3" t="s">
        <v>161</v>
      </c>
    </row>
    <row r="74" spans="1:6" ht="30" customHeight="1">
      <c r="A74" s="2" t="s">
        <v>200</v>
      </c>
      <c r="B74" s="3">
        <v>253145</v>
      </c>
      <c r="C74" s="4">
        <v>40124530</v>
      </c>
      <c r="D74" s="3" t="s">
        <v>167</v>
      </c>
      <c r="E74" s="3" t="s">
        <v>172</v>
      </c>
      <c r="F74" s="3" t="s">
        <v>161</v>
      </c>
    </row>
    <row r="75" spans="1:6" ht="30" customHeight="1">
      <c r="A75" s="2" t="s">
        <v>201</v>
      </c>
      <c r="B75" s="3">
        <v>253129</v>
      </c>
      <c r="C75" s="4">
        <v>193800</v>
      </c>
      <c r="D75" s="3" t="s">
        <v>167</v>
      </c>
      <c r="E75" s="3" t="s">
        <v>172</v>
      </c>
      <c r="F75" s="3" t="s">
        <v>161</v>
      </c>
    </row>
    <row r="76" spans="1:6" ht="30" customHeight="1">
      <c r="A76" s="2" t="s">
        <v>202</v>
      </c>
      <c r="B76" s="3">
        <v>253245</v>
      </c>
      <c r="C76" s="4">
        <v>11760683</v>
      </c>
      <c r="D76" s="3" t="s">
        <v>167</v>
      </c>
      <c r="E76" s="3" t="s">
        <v>172</v>
      </c>
      <c r="F76" s="3" t="s">
        <v>161</v>
      </c>
    </row>
    <row r="77" spans="1:6" ht="30" customHeight="1">
      <c r="A77" s="2" t="s">
        <v>203</v>
      </c>
      <c r="B77" s="3">
        <v>253150</v>
      </c>
      <c r="C77" s="4">
        <v>6576213</v>
      </c>
      <c r="D77" s="3" t="s">
        <v>167</v>
      </c>
      <c r="E77" s="3" t="s">
        <v>172</v>
      </c>
      <c r="F77" s="3" t="s">
        <v>161</v>
      </c>
    </row>
    <row r="78" spans="1:6" ht="30" customHeight="1">
      <c r="A78" s="2" t="s">
        <v>177</v>
      </c>
      <c r="B78" s="3">
        <v>253124</v>
      </c>
      <c r="C78" s="4">
        <v>232421491</v>
      </c>
      <c r="D78" s="3" t="s">
        <v>167</v>
      </c>
      <c r="E78" s="3" t="s">
        <v>172</v>
      </c>
      <c r="F78" s="3" t="s">
        <v>161</v>
      </c>
    </row>
    <row r="79" spans="1:6" ht="30" customHeight="1">
      <c r="A79" s="2" t="s">
        <v>189</v>
      </c>
      <c r="B79" s="3">
        <v>253191</v>
      </c>
      <c r="C79" s="4">
        <v>642456836</v>
      </c>
      <c r="D79" s="3" t="s">
        <v>167</v>
      </c>
      <c r="E79" s="3" t="s">
        <v>172</v>
      </c>
      <c r="F79" s="3" t="s">
        <v>161</v>
      </c>
    </row>
    <row r="80" spans="1:6" ht="30" customHeight="1">
      <c r="A80" s="2" t="s">
        <v>204</v>
      </c>
      <c r="B80" s="3">
        <v>253148</v>
      </c>
      <c r="C80" s="4">
        <v>38778903</v>
      </c>
      <c r="D80" s="3" t="s">
        <v>167</v>
      </c>
      <c r="E80" s="3" t="s">
        <v>172</v>
      </c>
      <c r="F80" s="3" t="s">
        <v>161</v>
      </c>
    </row>
    <row r="81" spans="1:11" ht="30" customHeight="1">
      <c r="A81" s="2" t="s">
        <v>205</v>
      </c>
      <c r="B81" s="3">
        <v>253137</v>
      </c>
      <c r="C81" s="4">
        <v>19224013</v>
      </c>
      <c r="D81" s="3" t="s">
        <v>167</v>
      </c>
      <c r="E81" s="3" t="s">
        <v>172</v>
      </c>
      <c r="F81" s="3" t="s">
        <v>161</v>
      </c>
    </row>
    <row r="82" spans="1:11" ht="30" customHeight="1">
      <c r="A82" s="2" t="s">
        <v>193</v>
      </c>
      <c r="B82" s="3">
        <v>253196</v>
      </c>
      <c r="C82" s="4">
        <v>1986255</v>
      </c>
      <c r="D82" s="3" t="s">
        <v>167</v>
      </c>
      <c r="E82" s="3" t="s">
        <v>172</v>
      </c>
      <c r="F82" s="3" t="s">
        <v>161</v>
      </c>
      <c r="J82"/>
      <c r="K82"/>
    </row>
    <row r="83" spans="1:11" ht="30" customHeight="1">
      <c r="A83" s="2" t="s">
        <v>171</v>
      </c>
      <c r="B83" s="3">
        <v>253114</v>
      </c>
      <c r="C83" s="4">
        <v>149999138</v>
      </c>
      <c r="D83" s="3" t="s">
        <v>167</v>
      </c>
      <c r="E83" s="3" t="s">
        <v>172</v>
      </c>
      <c r="F83" s="3" t="s">
        <v>161</v>
      </c>
      <c r="J83"/>
      <c r="K83"/>
    </row>
    <row r="84" spans="1:11" ht="30" customHeight="1">
      <c r="A84" s="2" t="s">
        <v>194</v>
      </c>
      <c r="B84" s="3">
        <v>253143</v>
      </c>
      <c r="C84" s="4">
        <v>5549495</v>
      </c>
      <c r="D84" s="3" t="s">
        <v>167</v>
      </c>
      <c r="E84" s="3" t="s">
        <v>172</v>
      </c>
      <c r="F84" s="3" t="s">
        <v>161</v>
      </c>
      <c r="J84"/>
      <c r="K84"/>
    </row>
    <row r="85" spans="1:11" ht="30" customHeight="1">
      <c r="A85" s="2" t="s">
        <v>200</v>
      </c>
      <c r="B85" s="3">
        <v>253145</v>
      </c>
      <c r="C85" s="4">
        <v>608192904</v>
      </c>
      <c r="D85" s="3" t="s">
        <v>167</v>
      </c>
      <c r="E85" s="3" t="s">
        <v>172</v>
      </c>
      <c r="F85" s="3" t="s">
        <v>161</v>
      </c>
      <c r="J85"/>
      <c r="K85"/>
    </row>
    <row r="86" spans="1:11" ht="30" customHeight="1">
      <c r="A86" s="2" t="s">
        <v>180</v>
      </c>
      <c r="B86" s="3">
        <v>253117</v>
      </c>
      <c r="C86" s="4">
        <v>1483194261</v>
      </c>
      <c r="D86" s="3" t="s">
        <v>167</v>
      </c>
      <c r="E86" s="3" t="s">
        <v>172</v>
      </c>
      <c r="F86" s="3" t="s">
        <v>161</v>
      </c>
      <c r="J86"/>
      <c r="K86"/>
    </row>
    <row r="87" spans="1:11" ht="30" customHeight="1">
      <c r="A87" s="2" t="s">
        <v>191</v>
      </c>
      <c r="B87" s="3">
        <v>253138</v>
      </c>
      <c r="C87" s="4">
        <v>13159041</v>
      </c>
      <c r="D87" s="3" t="s">
        <v>167</v>
      </c>
      <c r="E87" s="3" t="s">
        <v>172</v>
      </c>
      <c r="F87" s="3" t="s">
        <v>161</v>
      </c>
      <c r="J87"/>
      <c r="K87"/>
    </row>
    <row r="88" spans="1:11" ht="30" customHeight="1">
      <c r="A88" s="2" t="s">
        <v>203</v>
      </c>
      <c r="B88" s="3">
        <v>253150</v>
      </c>
      <c r="C88" s="4">
        <v>2018608</v>
      </c>
      <c r="D88" s="3" t="s">
        <v>167</v>
      </c>
      <c r="E88" s="3" t="s">
        <v>172</v>
      </c>
      <c r="F88" s="3" t="s">
        <v>161</v>
      </c>
      <c r="J88"/>
      <c r="K88"/>
    </row>
    <row r="89" spans="1:11" ht="30" customHeight="1">
      <c r="A89" s="2" t="s">
        <v>201</v>
      </c>
      <c r="B89" s="3">
        <v>253129</v>
      </c>
      <c r="C89" s="4">
        <v>129689119</v>
      </c>
      <c r="D89" s="3" t="s">
        <v>167</v>
      </c>
      <c r="E89" s="3" t="s">
        <v>172</v>
      </c>
      <c r="F89" s="3" t="s">
        <v>161</v>
      </c>
      <c r="J89"/>
      <c r="K89"/>
    </row>
    <row r="90" spans="1:11" ht="30" customHeight="1">
      <c r="A90" s="2" t="s">
        <v>206</v>
      </c>
      <c r="B90" s="3">
        <v>253136</v>
      </c>
      <c r="C90" s="4">
        <v>8111260</v>
      </c>
      <c r="D90" s="3" t="s">
        <v>167</v>
      </c>
      <c r="E90" s="3" t="s">
        <v>172</v>
      </c>
      <c r="F90" s="3" t="s">
        <v>161</v>
      </c>
      <c r="J90"/>
      <c r="K90"/>
    </row>
    <row r="91" spans="1:11" ht="30" customHeight="1">
      <c r="A91" s="2" t="s">
        <v>194</v>
      </c>
      <c r="B91" s="3">
        <v>253143</v>
      </c>
      <c r="C91" s="4">
        <v>18929112</v>
      </c>
      <c r="D91" s="3" t="s">
        <v>167</v>
      </c>
      <c r="E91" s="3" t="s">
        <v>172</v>
      </c>
      <c r="F91" s="3" t="s">
        <v>161</v>
      </c>
      <c r="J91"/>
      <c r="K91"/>
    </row>
    <row r="92" spans="1:11" ht="30" customHeight="1">
      <c r="A92" s="2" t="s">
        <v>207</v>
      </c>
      <c r="B92" s="3">
        <v>253190</v>
      </c>
      <c r="C92" s="4">
        <v>934220011</v>
      </c>
      <c r="D92" s="3" t="s">
        <v>167</v>
      </c>
      <c r="E92" s="3" t="s">
        <v>172</v>
      </c>
      <c r="F92" s="3" t="s">
        <v>161</v>
      </c>
      <c r="J92"/>
      <c r="K92"/>
    </row>
    <row r="93" spans="1:11" ht="30" customHeight="1">
      <c r="A93" s="2" t="s">
        <v>174</v>
      </c>
      <c r="B93" s="3">
        <v>253118</v>
      </c>
      <c r="C93" s="4">
        <v>249676473</v>
      </c>
      <c r="D93" s="3" t="s">
        <v>167</v>
      </c>
      <c r="E93" s="3" t="s">
        <v>172</v>
      </c>
      <c r="F93" s="3" t="s">
        <v>161</v>
      </c>
      <c r="J93"/>
      <c r="K93"/>
    </row>
    <row r="94" spans="1:11" ht="30" customHeight="1">
      <c r="A94" s="2" t="s">
        <v>202</v>
      </c>
      <c r="B94" s="3">
        <v>253245</v>
      </c>
      <c r="C94" s="4">
        <v>36282400</v>
      </c>
      <c r="D94" s="3" t="s">
        <v>167</v>
      </c>
      <c r="E94" s="3" t="s">
        <v>172</v>
      </c>
      <c r="F94" s="3" t="s">
        <v>161</v>
      </c>
      <c r="J94"/>
      <c r="K94"/>
    </row>
    <row r="95" spans="1:11" ht="30" customHeight="1">
      <c r="A95" s="2" t="s">
        <v>195</v>
      </c>
      <c r="B95" s="3">
        <v>253192</v>
      </c>
      <c r="C95" s="4">
        <v>6787850</v>
      </c>
      <c r="D95" s="3" t="s">
        <v>167</v>
      </c>
      <c r="E95" s="3" t="s">
        <v>172</v>
      </c>
      <c r="F95" s="3" t="s">
        <v>161</v>
      </c>
      <c r="J95"/>
      <c r="K95"/>
    </row>
    <row r="96" spans="1:11" ht="30" customHeight="1">
      <c r="A96" s="2" t="s">
        <v>195</v>
      </c>
      <c r="B96" s="3">
        <v>253192</v>
      </c>
      <c r="C96" s="4">
        <v>85482100</v>
      </c>
      <c r="D96" s="3" t="s">
        <v>167</v>
      </c>
      <c r="E96" s="3" t="s">
        <v>172</v>
      </c>
      <c r="F96" s="3" t="s">
        <v>161</v>
      </c>
      <c r="J96"/>
      <c r="K96"/>
    </row>
    <row r="97" spans="1:11" ht="30" customHeight="1">
      <c r="A97" s="2" t="s">
        <v>208</v>
      </c>
      <c r="B97" s="3">
        <v>253142</v>
      </c>
      <c r="C97" s="4">
        <v>48945903</v>
      </c>
      <c r="D97" s="3" t="s">
        <v>167</v>
      </c>
      <c r="E97" s="3" t="s">
        <v>172</v>
      </c>
      <c r="F97" s="3" t="s">
        <v>161</v>
      </c>
      <c r="J97"/>
      <c r="K97"/>
    </row>
    <row r="98" spans="1:11" ht="30" customHeight="1">
      <c r="A98" s="2" t="s">
        <v>209</v>
      </c>
      <c r="B98" s="3">
        <v>253146</v>
      </c>
      <c r="C98" s="4">
        <v>8616957</v>
      </c>
      <c r="D98" s="3" t="s">
        <v>167</v>
      </c>
      <c r="E98" s="3" t="s">
        <v>172</v>
      </c>
      <c r="F98" s="3" t="s">
        <v>161</v>
      </c>
      <c r="J98"/>
      <c r="K98"/>
    </row>
    <row r="99" spans="1:11" ht="30" customHeight="1">
      <c r="A99" s="2" t="s">
        <v>194</v>
      </c>
      <c r="B99" s="3">
        <v>253143</v>
      </c>
      <c r="C99" s="4">
        <v>13277965</v>
      </c>
      <c r="D99" s="3" t="s">
        <v>167</v>
      </c>
      <c r="E99" s="3" t="s">
        <v>172</v>
      </c>
      <c r="F99" s="3" t="s">
        <v>161</v>
      </c>
      <c r="J99"/>
      <c r="K99"/>
    </row>
    <row r="100" spans="1:11" ht="30" customHeight="1">
      <c r="A100" s="2" t="s">
        <v>198</v>
      </c>
      <c r="B100" s="3">
        <v>253147</v>
      </c>
      <c r="C100" s="4">
        <v>477557405</v>
      </c>
      <c r="D100" s="3" t="s">
        <v>167</v>
      </c>
      <c r="E100" s="3" t="s">
        <v>172</v>
      </c>
      <c r="F100" s="3" t="s">
        <v>161</v>
      </c>
      <c r="J100"/>
      <c r="K100"/>
    </row>
    <row r="101" spans="1:11" ht="30" customHeight="1">
      <c r="A101" s="2" t="s">
        <v>204</v>
      </c>
      <c r="B101" s="3">
        <v>253148</v>
      </c>
      <c r="C101" s="4">
        <v>581101845</v>
      </c>
      <c r="D101" s="3" t="s">
        <v>167</v>
      </c>
      <c r="E101" s="3" t="s">
        <v>172</v>
      </c>
      <c r="F101" s="3" t="s">
        <v>161</v>
      </c>
      <c r="J101"/>
      <c r="K101"/>
    </row>
    <row r="102" spans="1:11" ht="30" customHeight="1">
      <c r="A102" s="2" t="s">
        <v>205</v>
      </c>
      <c r="B102" s="3">
        <v>253137</v>
      </c>
      <c r="C102" s="4">
        <v>66787297</v>
      </c>
      <c r="D102" s="3" t="s">
        <v>167</v>
      </c>
      <c r="E102" s="3" t="s">
        <v>172</v>
      </c>
      <c r="F102" s="3" t="s">
        <v>161</v>
      </c>
      <c r="J102"/>
      <c r="K102"/>
    </row>
    <row r="103" spans="1:11" ht="30" customHeight="1">
      <c r="A103" s="2" t="s">
        <v>187</v>
      </c>
      <c r="B103" s="3">
        <v>253134</v>
      </c>
      <c r="C103" s="4">
        <v>73760261</v>
      </c>
      <c r="D103" s="3" t="s">
        <v>167</v>
      </c>
      <c r="E103" s="3" t="s">
        <v>172</v>
      </c>
      <c r="F103" s="3" t="s">
        <v>161</v>
      </c>
      <c r="J103"/>
      <c r="K103"/>
    </row>
    <row r="104" spans="1:11" ht="30" customHeight="1">
      <c r="A104" s="2" t="s">
        <v>194</v>
      </c>
      <c r="B104" s="3">
        <v>253143</v>
      </c>
      <c r="C104" s="4">
        <v>369685819</v>
      </c>
      <c r="D104" s="3" t="s">
        <v>167</v>
      </c>
      <c r="E104" s="3" t="s">
        <v>172</v>
      </c>
      <c r="F104" s="3" t="s">
        <v>161</v>
      </c>
      <c r="J104"/>
      <c r="K104"/>
    </row>
    <row r="105" spans="1:11" ht="30" customHeight="1">
      <c r="A105" s="2" t="s">
        <v>206</v>
      </c>
      <c r="B105" s="3">
        <v>253136</v>
      </c>
      <c r="C105" s="4">
        <v>1098903525</v>
      </c>
      <c r="D105" s="3" t="s">
        <v>167</v>
      </c>
      <c r="E105" s="3" t="s">
        <v>172</v>
      </c>
      <c r="F105" s="3" t="s">
        <v>161</v>
      </c>
      <c r="J105"/>
      <c r="K105"/>
    </row>
    <row r="106" spans="1:11" ht="30" customHeight="1">
      <c r="A106" s="2" t="s">
        <v>171</v>
      </c>
      <c r="B106" s="3">
        <v>253114</v>
      </c>
      <c r="C106" s="4">
        <v>144698195</v>
      </c>
      <c r="D106" s="3" t="s">
        <v>167</v>
      </c>
      <c r="E106" s="3" t="s">
        <v>172</v>
      </c>
      <c r="F106" s="3" t="s">
        <v>161</v>
      </c>
      <c r="J106"/>
      <c r="K106"/>
    </row>
    <row r="107" spans="1:11" ht="30" customHeight="1">
      <c r="A107" s="2" t="s">
        <v>164</v>
      </c>
      <c r="B107" s="3">
        <v>253126</v>
      </c>
      <c r="C107" s="4">
        <v>645234506</v>
      </c>
      <c r="D107" s="3" t="s">
        <v>167</v>
      </c>
      <c r="E107" s="3" t="s">
        <v>172</v>
      </c>
      <c r="F107" s="3" t="s">
        <v>161</v>
      </c>
      <c r="J107"/>
      <c r="K107"/>
    </row>
    <row r="108" spans="1:11" ht="30" customHeight="1">
      <c r="A108" s="2" t="s">
        <v>196</v>
      </c>
      <c r="B108" s="3">
        <v>253140</v>
      </c>
      <c r="C108" s="4">
        <v>1583830399</v>
      </c>
      <c r="D108" s="3" t="s">
        <v>167</v>
      </c>
      <c r="E108" s="3" t="s">
        <v>172</v>
      </c>
      <c r="F108" s="3" t="s">
        <v>161</v>
      </c>
      <c r="J108"/>
      <c r="K108"/>
    </row>
    <row r="109" spans="1:11" ht="30" customHeight="1">
      <c r="A109" s="2" t="s">
        <v>200</v>
      </c>
      <c r="B109" s="3">
        <v>253145</v>
      </c>
      <c r="C109" s="4">
        <v>6156410</v>
      </c>
      <c r="D109" s="3" t="s">
        <v>167</v>
      </c>
      <c r="E109" s="3" t="s">
        <v>172</v>
      </c>
      <c r="F109" s="3" t="s">
        <v>161</v>
      </c>
      <c r="J109"/>
      <c r="K109"/>
    </row>
    <row r="110" spans="1:11" ht="30" customHeight="1">
      <c r="A110" s="2" t="s">
        <v>158</v>
      </c>
      <c r="B110" s="3">
        <v>253127</v>
      </c>
      <c r="C110" s="4">
        <v>210389972</v>
      </c>
      <c r="D110" s="3" t="s">
        <v>167</v>
      </c>
      <c r="E110" s="3" t="s">
        <v>172</v>
      </c>
      <c r="F110" s="3" t="s">
        <v>161</v>
      </c>
      <c r="J110"/>
      <c r="K110"/>
    </row>
    <row r="111" spans="1:11" ht="30" customHeight="1">
      <c r="A111" s="2" t="s">
        <v>181</v>
      </c>
      <c r="B111" s="3">
        <v>253141</v>
      </c>
      <c r="C111" s="4">
        <v>481187341</v>
      </c>
      <c r="D111" s="3" t="s">
        <v>167</v>
      </c>
      <c r="E111" s="3" t="s">
        <v>172</v>
      </c>
      <c r="F111" s="3" t="s">
        <v>161</v>
      </c>
      <c r="J111"/>
      <c r="K111"/>
    </row>
    <row r="112" spans="1:11" ht="30" customHeight="1">
      <c r="A112" s="2" t="s">
        <v>186</v>
      </c>
      <c r="B112" s="3">
        <v>253197</v>
      </c>
      <c r="C112" s="4">
        <v>763027754</v>
      </c>
      <c r="D112" s="3" t="s">
        <v>167</v>
      </c>
      <c r="E112" s="3" t="s">
        <v>172</v>
      </c>
      <c r="F112" s="3" t="s">
        <v>161</v>
      </c>
      <c r="J112"/>
      <c r="K112"/>
    </row>
    <row r="113" spans="1:11" ht="30" customHeight="1">
      <c r="A113" s="2" t="s">
        <v>192</v>
      </c>
      <c r="B113" s="3">
        <v>253133</v>
      </c>
      <c r="C113" s="4">
        <v>31481815</v>
      </c>
      <c r="D113" s="3" t="s">
        <v>167</v>
      </c>
      <c r="E113" s="3" t="s">
        <v>172</v>
      </c>
      <c r="F113" s="3" t="s">
        <v>161</v>
      </c>
      <c r="J113"/>
      <c r="K113"/>
    </row>
    <row r="114" spans="1:11" ht="30" customHeight="1">
      <c r="A114" s="2" t="s">
        <v>188</v>
      </c>
      <c r="B114" s="3">
        <v>253125</v>
      </c>
      <c r="C114" s="4">
        <v>5320992</v>
      </c>
      <c r="D114" s="3" t="s">
        <v>167</v>
      </c>
      <c r="E114" s="3" t="s">
        <v>172</v>
      </c>
      <c r="F114" s="3" t="s">
        <v>161</v>
      </c>
      <c r="J114"/>
      <c r="K114"/>
    </row>
    <row r="115" spans="1:11" ht="30" customHeight="1">
      <c r="A115" s="2" t="s">
        <v>184</v>
      </c>
      <c r="B115" s="3">
        <v>253123</v>
      </c>
      <c r="C115" s="4">
        <v>1553031726</v>
      </c>
      <c r="D115" s="3" t="s">
        <v>167</v>
      </c>
      <c r="E115" s="3" t="s">
        <v>172</v>
      </c>
      <c r="F115" s="3" t="s">
        <v>161</v>
      </c>
      <c r="J115"/>
      <c r="K115"/>
    </row>
    <row r="116" spans="1:11" ht="30" customHeight="1">
      <c r="A116" s="2" t="s">
        <v>208</v>
      </c>
      <c r="B116" s="3">
        <v>253142</v>
      </c>
      <c r="C116" s="4">
        <v>34417178</v>
      </c>
      <c r="D116" s="3" t="s">
        <v>167</v>
      </c>
      <c r="E116" s="3" t="s">
        <v>172</v>
      </c>
      <c r="F116" s="3" t="s">
        <v>161</v>
      </c>
      <c r="J116"/>
      <c r="K116"/>
    </row>
    <row r="117" spans="1:11" ht="30" customHeight="1">
      <c r="A117" s="2" t="s">
        <v>201</v>
      </c>
      <c r="B117" s="3">
        <v>253129</v>
      </c>
      <c r="C117" s="4">
        <v>18229979</v>
      </c>
      <c r="D117" s="3" t="s">
        <v>167</v>
      </c>
      <c r="E117" s="3" t="s">
        <v>172</v>
      </c>
      <c r="F117" s="3" t="s">
        <v>161</v>
      </c>
      <c r="J117"/>
      <c r="K117"/>
    </row>
    <row r="118" spans="1:11" ht="30" customHeight="1">
      <c r="A118" s="2" t="s">
        <v>209</v>
      </c>
      <c r="B118" s="3">
        <v>253146</v>
      </c>
      <c r="C118" s="4">
        <v>173252382</v>
      </c>
      <c r="D118" s="3" t="s">
        <v>167</v>
      </c>
      <c r="E118" s="3" t="s">
        <v>172</v>
      </c>
      <c r="F118" s="3" t="s">
        <v>161</v>
      </c>
      <c r="J118"/>
      <c r="K118"/>
    </row>
    <row r="119" spans="1:11" ht="30" customHeight="1">
      <c r="A119" s="2" t="s">
        <v>173</v>
      </c>
      <c r="B119" s="3">
        <v>253144</v>
      </c>
      <c r="C119" s="4">
        <v>165812334</v>
      </c>
      <c r="D119" s="3" t="s">
        <v>167</v>
      </c>
      <c r="E119" s="3" t="s">
        <v>172</v>
      </c>
      <c r="F119" s="3" t="s">
        <v>161</v>
      </c>
      <c r="J119"/>
      <c r="K119"/>
    </row>
    <row r="120" spans="1:11" ht="30" customHeight="1">
      <c r="A120" s="2" t="s">
        <v>199</v>
      </c>
      <c r="B120" s="3">
        <v>253186</v>
      </c>
      <c r="C120" s="4">
        <v>6950119</v>
      </c>
      <c r="D120" s="3" t="s">
        <v>167</v>
      </c>
      <c r="E120" s="3" t="s">
        <v>172</v>
      </c>
      <c r="F120" s="3" t="s">
        <v>161</v>
      </c>
      <c r="J120"/>
      <c r="K120"/>
    </row>
    <row r="121" spans="1:11" ht="30" customHeight="1">
      <c r="A121" s="2" t="s">
        <v>186</v>
      </c>
      <c r="B121" s="3">
        <v>253197</v>
      </c>
      <c r="C121" s="4">
        <v>1902405856</v>
      </c>
      <c r="D121" s="3" t="s">
        <v>167</v>
      </c>
      <c r="E121" s="3" t="s">
        <v>172</v>
      </c>
      <c r="F121" s="3" t="s">
        <v>161</v>
      </c>
      <c r="J121"/>
      <c r="K121"/>
    </row>
    <row r="122" spans="1:11" ht="30" customHeight="1">
      <c r="A122" s="2" t="s">
        <v>183</v>
      </c>
      <c r="B122" s="3">
        <v>253139</v>
      </c>
      <c r="C122" s="4">
        <v>656924993</v>
      </c>
      <c r="D122" s="3" t="s">
        <v>167</v>
      </c>
      <c r="E122" s="3" t="s">
        <v>172</v>
      </c>
      <c r="F122" s="3" t="s">
        <v>161</v>
      </c>
      <c r="J122"/>
      <c r="K122"/>
    </row>
    <row r="123" spans="1:11" ht="30" customHeight="1">
      <c r="A123" s="2" t="s">
        <v>162</v>
      </c>
      <c r="B123" s="3">
        <v>253155</v>
      </c>
      <c r="C123" s="4">
        <v>7209665</v>
      </c>
      <c r="D123" s="3" t="s">
        <v>167</v>
      </c>
      <c r="E123" s="3" t="s">
        <v>172</v>
      </c>
      <c r="F123" s="3" t="s">
        <v>161</v>
      </c>
      <c r="J123"/>
      <c r="K123"/>
    </row>
    <row r="124" spans="1:11" ht="30" customHeight="1">
      <c r="A124" s="2" t="s">
        <v>180</v>
      </c>
      <c r="B124" s="3">
        <v>253117</v>
      </c>
      <c r="C124" s="4">
        <v>375739045</v>
      </c>
      <c r="D124" s="3" t="s">
        <v>167</v>
      </c>
      <c r="E124" s="3" t="s">
        <v>172</v>
      </c>
      <c r="F124" s="3" t="s">
        <v>161</v>
      </c>
      <c r="J124"/>
      <c r="K124"/>
    </row>
    <row r="125" spans="1:11" ht="30" customHeight="1">
      <c r="A125" s="2" t="s">
        <v>176</v>
      </c>
      <c r="B125" s="3">
        <v>253135</v>
      </c>
      <c r="C125" s="4">
        <v>710694007</v>
      </c>
      <c r="D125" s="3" t="s">
        <v>167</v>
      </c>
      <c r="E125" s="3" t="s">
        <v>172</v>
      </c>
      <c r="F125" s="3" t="s">
        <v>161</v>
      </c>
      <c r="J125"/>
      <c r="K125"/>
    </row>
    <row r="126" spans="1:11" ht="30" customHeight="1">
      <c r="A126" s="2" t="s">
        <v>174</v>
      </c>
      <c r="B126" s="3">
        <v>253118</v>
      </c>
      <c r="C126" s="4">
        <v>168733659</v>
      </c>
      <c r="D126" s="3" t="s">
        <v>167</v>
      </c>
      <c r="E126" s="3" t="s">
        <v>172</v>
      </c>
      <c r="F126" s="3" t="s">
        <v>161</v>
      </c>
      <c r="J126"/>
      <c r="K126"/>
    </row>
    <row r="127" spans="1:11" ht="30" customHeight="1">
      <c r="A127" s="2" t="s">
        <v>208</v>
      </c>
      <c r="B127" s="3">
        <v>253142</v>
      </c>
      <c r="C127" s="4">
        <v>173805607</v>
      </c>
      <c r="D127" s="3" t="s">
        <v>167</v>
      </c>
      <c r="E127" s="3" t="s">
        <v>172</v>
      </c>
      <c r="F127" s="3" t="s">
        <v>161</v>
      </c>
      <c r="J127"/>
      <c r="K127"/>
    </row>
    <row r="128" spans="1:11" ht="30" customHeight="1">
      <c r="A128" s="2" t="s">
        <v>179</v>
      </c>
      <c r="B128" s="3">
        <v>253110</v>
      </c>
      <c r="C128" s="4">
        <v>117693397</v>
      </c>
      <c r="D128" s="3" t="s">
        <v>167</v>
      </c>
      <c r="E128" s="3" t="s">
        <v>172</v>
      </c>
      <c r="F128" s="3" t="s">
        <v>161</v>
      </c>
      <c r="J128"/>
      <c r="K128"/>
    </row>
    <row r="129" spans="1:11" ht="30" customHeight="1">
      <c r="A129" s="2" t="s">
        <v>176</v>
      </c>
      <c r="B129" s="3">
        <v>253135</v>
      </c>
      <c r="C129" s="4">
        <v>226052600</v>
      </c>
      <c r="D129" s="3" t="s">
        <v>167</v>
      </c>
      <c r="E129" s="3" t="s">
        <v>172</v>
      </c>
      <c r="F129" s="3" t="s">
        <v>161</v>
      </c>
      <c r="J129"/>
      <c r="K129"/>
    </row>
    <row r="130" spans="1:11" ht="30" customHeight="1">
      <c r="A130" s="2" t="s">
        <v>198</v>
      </c>
      <c r="B130" s="3">
        <v>253147</v>
      </c>
      <c r="C130" s="4">
        <v>23972085</v>
      </c>
      <c r="D130" s="3" t="s">
        <v>167</v>
      </c>
      <c r="E130" s="3" t="s">
        <v>172</v>
      </c>
      <c r="F130" s="3" t="s">
        <v>161</v>
      </c>
      <c r="J130"/>
      <c r="K130"/>
    </row>
    <row r="131" spans="1:11" ht="30" customHeight="1">
      <c r="A131" s="2" t="s">
        <v>197</v>
      </c>
      <c r="B131" s="3">
        <v>253199</v>
      </c>
      <c r="C131" s="4">
        <v>216226527</v>
      </c>
      <c r="D131" s="3" t="s">
        <v>167</v>
      </c>
      <c r="E131" s="3" t="s">
        <v>172</v>
      </c>
      <c r="F131" s="3" t="s">
        <v>161</v>
      </c>
      <c r="J131"/>
      <c r="K131"/>
    </row>
    <row r="132" spans="1:11" ht="30" customHeight="1">
      <c r="A132" s="2" t="s">
        <v>205</v>
      </c>
      <c r="B132" s="3">
        <v>253137</v>
      </c>
      <c r="C132" s="4">
        <v>1317009205</v>
      </c>
      <c r="D132" s="3" t="s">
        <v>167</v>
      </c>
      <c r="E132" s="3" t="s">
        <v>172</v>
      </c>
      <c r="F132" s="3" t="s">
        <v>161</v>
      </c>
      <c r="J132"/>
      <c r="K132"/>
    </row>
    <row r="133" spans="1:11" ht="30" customHeight="1">
      <c r="A133" s="2" t="s">
        <v>209</v>
      </c>
      <c r="B133" s="3">
        <v>253146</v>
      </c>
      <c r="C133" s="4">
        <v>297920</v>
      </c>
      <c r="D133" s="3" t="s">
        <v>167</v>
      </c>
      <c r="E133" s="3" t="s">
        <v>172</v>
      </c>
      <c r="F133" s="3" t="s">
        <v>161</v>
      </c>
      <c r="J133"/>
      <c r="K133"/>
    </row>
    <row r="134" spans="1:11" ht="30" customHeight="1">
      <c r="A134" s="2" t="s">
        <v>206</v>
      </c>
      <c r="B134" s="3">
        <v>253136</v>
      </c>
      <c r="C134" s="4">
        <v>32891537</v>
      </c>
      <c r="D134" s="3" t="s">
        <v>167</v>
      </c>
      <c r="E134" s="3" t="s">
        <v>172</v>
      </c>
      <c r="F134" s="3" t="s">
        <v>161</v>
      </c>
      <c r="J134"/>
      <c r="K134"/>
    </row>
    <row r="135" spans="1:11" ht="30" customHeight="1">
      <c r="A135" s="2" t="s">
        <v>182</v>
      </c>
      <c r="B135" s="3">
        <v>253132</v>
      </c>
      <c r="C135" s="4">
        <v>165899239</v>
      </c>
      <c r="D135" s="3" t="s">
        <v>167</v>
      </c>
      <c r="E135" s="3" t="s">
        <v>172</v>
      </c>
      <c r="F135" s="3" t="s">
        <v>161</v>
      </c>
      <c r="J135"/>
      <c r="K135"/>
    </row>
    <row r="136" spans="1:11" ht="30" customHeight="1">
      <c r="A136" s="2" t="s">
        <v>173</v>
      </c>
      <c r="B136" s="3">
        <v>253144</v>
      </c>
      <c r="C136" s="4">
        <v>192771930</v>
      </c>
      <c r="D136" s="3" t="s">
        <v>167</v>
      </c>
      <c r="E136" s="3" t="s">
        <v>172</v>
      </c>
      <c r="F136" s="3" t="s">
        <v>161</v>
      </c>
      <c r="J136"/>
      <c r="K136"/>
    </row>
    <row r="137" spans="1:11" ht="30" customHeight="1">
      <c r="A137" s="2" t="s">
        <v>196</v>
      </c>
      <c r="B137" s="3">
        <v>253140</v>
      </c>
      <c r="C137" s="4">
        <v>8942715</v>
      </c>
      <c r="D137" s="3" t="s">
        <v>167</v>
      </c>
      <c r="E137" s="3" t="s">
        <v>172</v>
      </c>
      <c r="F137" s="3" t="s">
        <v>161</v>
      </c>
      <c r="J137"/>
      <c r="K137"/>
    </row>
    <row r="138" spans="1:11" ht="30" customHeight="1">
      <c r="A138" s="2" t="s">
        <v>204</v>
      </c>
      <c r="B138" s="3">
        <v>253148</v>
      </c>
      <c r="C138" s="4">
        <v>7971132</v>
      </c>
      <c r="D138" s="3" t="s">
        <v>167</v>
      </c>
      <c r="E138" s="3" t="s">
        <v>172</v>
      </c>
      <c r="F138" s="3" t="s">
        <v>161</v>
      </c>
      <c r="J138"/>
      <c r="K138"/>
    </row>
    <row r="139" spans="1:11" ht="30" customHeight="1">
      <c r="A139" s="2" t="s">
        <v>203</v>
      </c>
      <c r="B139" s="3">
        <v>253150</v>
      </c>
      <c r="C139" s="4">
        <v>94494539</v>
      </c>
      <c r="D139" s="3" t="s">
        <v>167</v>
      </c>
      <c r="E139" s="3" t="s">
        <v>172</v>
      </c>
      <c r="F139" s="3" t="s">
        <v>161</v>
      </c>
      <c r="J139"/>
      <c r="K139"/>
    </row>
    <row r="140" spans="1:11" ht="30" customHeight="1">
      <c r="A140" s="2" t="s">
        <v>166</v>
      </c>
      <c r="B140" s="3">
        <v>253610</v>
      </c>
      <c r="C140" s="4">
        <v>814200040</v>
      </c>
      <c r="D140" s="3" t="s">
        <v>167</v>
      </c>
      <c r="E140" s="3" t="s">
        <v>210</v>
      </c>
      <c r="F140" s="3" t="s">
        <v>161</v>
      </c>
      <c r="J140"/>
      <c r="K140"/>
    </row>
    <row r="141" spans="1:11" ht="30" customHeight="1">
      <c r="A141" s="2" t="s">
        <v>170</v>
      </c>
      <c r="B141" s="3">
        <v>253714</v>
      </c>
      <c r="C141" s="4">
        <v>296477937</v>
      </c>
      <c r="D141" s="3" t="s">
        <v>167</v>
      </c>
      <c r="E141" s="3" t="s">
        <v>168</v>
      </c>
      <c r="F141" s="3" t="s">
        <v>161</v>
      </c>
      <c r="J141"/>
      <c r="K141"/>
    </row>
    <row r="142" spans="1:11" ht="30" customHeight="1">
      <c r="A142" s="2" t="s">
        <v>174</v>
      </c>
      <c r="B142" s="3">
        <v>253118</v>
      </c>
      <c r="C142" s="4">
        <v>17955000</v>
      </c>
      <c r="D142" s="3" t="s">
        <v>167</v>
      </c>
      <c r="E142" s="3" t="s">
        <v>210</v>
      </c>
      <c r="F142" s="3" t="s">
        <v>161</v>
      </c>
      <c r="J142"/>
      <c r="K142"/>
    </row>
    <row r="143" spans="1:11" ht="30" customHeight="1">
      <c r="A143" s="2" t="s">
        <v>166</v>
      </c>
      <c r="B143" s="3">
        <v>253610</v>
      </c>
      <c r="C143" s="4">
        <v>8747392300</v>
      </c>
      <c r="D143" s="3" t="s">
        <v>167</v>
      </c>
      <c r="E143" s="3" t="s">
        <v>211</v>
      </c>
      <c r="F143" s="3" t="s">
        <v>161</v>
      </c>
      <c r="J143"/>
      <c r="K143"/>
    </row>
    <row r="144" spans="1:11" ht="30" customHeight="1">
      <c r="A144" s="2" t="s">
        <v>184</v>
      </c>
      <c r="B144" s="3">
        <v>253123</v>
      </c>
      <c r="C144" s="4">
        <v>1064324400</v>
      </c>
      <c r="D144" s="3" t="s">
        <v>167</v>
      </c>
      <c r="E144" s="3" t="s">
        <v>211</v>
      </c>
      <c r="F144" s="3" t="s">
        <v>161</v>
      </c>
      <c r="J144"/>
      <c r="K144"/>
    </row>
    <row r="145" spans="1:11" ht="30" customHeight="1">
      <c r="A145" s="2" t="s">
        <v>174</v>
      </c>
      <c r="B145" s="3">
        <v>253118</v>
      </c>
      <c r="C145" s="4">
        <v>246944000</v>
      </c>
      <c r="D145" s="3" t="s">
        <v>167</v>
      </c>
      <c r="E145" s="3" t="s">
        <v>211</v>
      </c>
      <c r="F145" s="3" t="s">
        <v>161</v>
      </c>
      <c r="J145"/>
      <c r="K145"/>
    </row>
    <row r="146" spans="1:11" ht="30" customHeight="1">
      <c r="A146" s="2" t="s">
        <v>170</v>
      </c>
      <c r="B146" s="3">
        <v>253714</v>
      </c>
      <c r="C146" s="4">
        <v>170202395</v>
      </c>
      <c r="D146" s="3" t="s">
        <v>167</v>
      </c>
      <c r="E146" s="3" t="s">
        <v>163</v>
      </c>
      <c r="F146" s="3" t="s">
        <v>161</v>
      </c>
      <c r="J146"/>
      <c r="K146"/>
    </row>
    <row r="147" spans="1:11" ht="30" customHeight="1">
      <c r="A147" s="2" t="s">
        <v>170</v>
      </c>
      <c r="B147" s="3">
        <v>253714</v>
      </c>
      <c r="C147" s="4">
        <v>912920700</v>
      </c>
      <c r="D147" s="3" t="s">
        <v>167</v>
      </c>
      <c r="E147" s="3" t="s">
        <v>211</v>
      </c>
      <c r="F147" s="3" t="s">
        <v>161</v>
      </c>
      <c r="J147"/>
      <c r="K147"/>
    </row>
    <row r="148" spans="1:11" ht="30" customHeight="1">
      <c r="A148" s="2" t="s">
        <v>166</v>
      </c>
      <c r="B148" s="3">
        <v>253610</v>
      </c>
      <c r="C148" s="4">
        <v>3885059240</v>
      </c>
      <c r="D148" s="3" t="s">
        <v>167</v>
      </c>
      <c r="E148" s="3" t="s">
        <v>212</v>
      </c>
      <c r="F148" s="3" t="s">
        <v>161</v>
      </c>
      <c r="J148"/>
      <c r="K148"/>
    </row>
    <row r="149" spans="1:11" ht="30" customHeight="1">
      <c r="A149" s="2" t="s">
        <v>166</v>
      </c>
      <c r="B149" s="3">
        <v>253610</v>
      </c>
      <c r="C149" s="4">
        <v>177000000</v>
      </c>
      <c r="D149" s="3" t="s">
        <v>167</v>
      </c>
      <c r="E149" s="3" t="s">
        <v>213</v>
      </c>
      <c r="F149" s="3" t="s">
        <v>214</v>
      </c>
      <c r="J149"/>
      <c r="K149"/>
    </row>
    <row r="150" spans="1:11" ht="30" customHeight="1">
      <c r="A150" s="2" t="s">
        <v>170</v>
      </c>
      <c r="B150" s="3">
        <v>253714</v>
      </c>
      <c r="C150" s="4">
        <v>9345800</v>
      </c>
      <c r="D150" s="3" t="s">
        <v>167</v>
      </c>
      <c r="E150" s="3" t="s">
        <v>215</v>
      </c>
      <c r="F150" s="3" t="s">
        <v>161</v>
      </c>
      <c r="J150"/>
      <c r="K150"/>
    </row>
    <row r="151" spans="1:11" ht="30" customHeight="1">
      <c r="A151" s="2" t="s">
        <v>166</v>
      </c>
      <c r="B151" s="3">
        <v>253610</v>
      </c>
      <c r="C151" s="4">
        <v>1707270500</v>
      </c>
      <c r="D151" s="3" t="s">
        <v>167</v>
      </c>
      <c r="E151" s="3" t="s">
        <v>215</v>
      </c>
      <c r="F151" s="3" t="s">
        <v>161</v>
      </c>
      <c r="J151"/>
      <c r="K151"/>
    </row>
    <row r="152" spans="1:11" ht="30" customHeight="1">
      <c r="A152" s="2" t="s">
        <v>209</v>
      </c>
      <c r="B152" s="3">
        <v>253146</v>
      </c>
      <c r="C152" s="4">
        <v>3237331</v>
      </c>
      <c r="D152" s="3" t="s">
        <v>167</v>
      </c>
      <c r="E152" s="3" t="s">
        <v>190</v>
      </c>
      <c r="F152" s="3" t="s">
        <v>161</v>
      </c>
      <c r="J152"/>
      <c r="K152"/>
    </row>
    <row r="153" spans="1:11" ht="30" customHeight="1">
      <c r="A153" s="2" t="s">
        <v>158</v>
      </c>
      <c r="B153" s="3">
        <v>253127</v>
      </c>
      <c r="C153" s="4">
        <v>676853807</v>
      </c>
      <c r="D153" s="3" t="s">
        <v>159</v>
      </c>
      <c r="E153" s="3" t="s">
        <v>216</v>
      </c>
      <c r="F153" s="3" t="s">
        <v>161</v>
      </c>
      <c r="J153"/>
      <c r="K153"/>
    </row>
    <row r="154" spans="1:11" ht="30" customHeight="1">
      <c r="A154" s="2" t="s">
        <v>177</v>
      </c>
      <c r="B154" s="3">
        <v>253124</v>
      </c>
      <c r="C154" s="4">
        <v>100939667</v>
      </c>
      <c r="D154" s="3" t="s">
        <v>159</v>
      </c>
      <c r="E154" s="3" t="s">
        <v>216</v>
      </c>
      <c r="F154" s="3" t="s">
        <v>161</v>
      </c>
      <c r="J154"/>
      <c r="K154"/>
    </row>
    <row r="155" spans="1:11" ht="30" customHeight="1">
      <c r="A155" s="2" t="s">
        <v>178</v>
      </c>
      <c r="B155" s="3">
        <v>253122</v>
      </c>
      <c r="C155" s="4">
        <v>176975636</v>
      </c>
      <c r="D155" s="3" t="s">
        <v>159</v>
      </c>
      <c r="E155" s="3" t="s">
        <v>216</v>
      </c>
      <c r="F155" s="3" t="s">
        <v>161</v>
      </c>
      <c r="J155"/>
      <c r="K155"/>
    </row>
    <row r="156" spans="1:11" ht="30" customHeight="1">
      <c r="A156" s="2" t="s">
        <v>185</v>
      </c>
      <c r="B156" s="3">
        <v>253113</v>
      </c>
      <c r="C156" s="4">
        <v>19028765</v>
      </c>
      <c r="D156" s="3" t="s">
        <v>159</v>
      </c>
      <c r="E156" s="3" t="s">
        <v>216</v>
      </c>
      <c r="F156" s="3" t="s">
        <v>161</v>
      </c>
      <c r="J156"/>
      <c r="K156"/>
    </row>
    <row r="157" spans="1:11" ht="30" customHeight="1">
      <c r="A157" s="2" t="s">
        <v>174</v>
      </c>
      <c r="B157" s="3">
        <v>253118</v>
      </c>
      <c r="C157" s="4">
        <v>384214447</v>
      </c>
      <c r="D157" s="3" t="s">
        <v>159</v>
      </c>
      <c r="E157" s="3" t="s">
        <v>217</v>
      </c>
      <c r="F157" s="3" t="s">
        <v>161</v>
      </c>
      <c r="J157"/>
      <c r="K157"/>
    </row>
    <row r="158" spans="1:11" ht="30" customHeight="1">
      <c r="A158" s="2" t="s">
        <v>178</v>
      </c>
      <c r="B158" s="3">
        <v>253122</v>
      </c>
      <c r="C158" s="4">
        <v>959138521</v>
      </c>
      <c r="D158" s="3" t="s">
        <v>159</v>
      </c>
      <c r="E158" s="3" t="s">
        <v>217</v>
      </c>
      <c r="F158" s="3" t="s">
        <v>161</v>
      </c>
      <c r="J158"/>
      <c r="K158"/>
    </row>
    <row r="159" spans="1:11" ht="30" customHeight="1">
      <c r="A159" s="2" t="s">
        <v>188</v>
      </c>
      <c r="B159" s="3">
        <v>253125</v>
      </c>
      <c r="C159" s="4">
        <v>19705950</v>
      </c>
      <c r="D159" s="3" t="s">
        <v>159</v>
      </c>
      <c r="E159" s="3" t="s">
        <v>217</v>
      </c>
      <c r="F159" s="3" t="s">
        <v>161</v>
      </c>
      <c r="J159"/>
      <c r="K159"/>
    </row>
    <row r="160" spans="1:11" ht="30" customHeight="1">
      <c r="A160" s="2" t="s">
        <v>164</v>
      </c>
      <c r="B160" s="3">
        <v>253126</v>
      </c>
      <c r="C160" s="4">
        <v>402004252</v>
      </c>
      <c r="D160" s="3" t="s">
        <v>159</v>
      </c>
      <c r="E160" s="3" t="s">
        <v>217</v>
      </c>
      <c r="F160" s="3" t="s">
        <v>161</v>
      </c>
      <c r="J160"/>
      <c r="K160"/>
    </row>
    <row r="161" spans="1:11" ht="30" customHeight="1">
      <c r="A161" s="2" t="s">
        <v>218</v>
      </c>
      <c r="B161" s="3">
        <v>253119</v>
      </c>
      <c r="C161" s="4">
        <v>604814145</v>
      </c>
      <c r="D161" s="3" t="s">
        <v>159</v>
      </c>
      <c r="E161" s="3" t="s">
        <v>217</v>
      </c>
      <c r="F161" s="3" t="s">
        <v>161</v>
      </c>
      <c r="J161"/>
      <c r="K161"/>
    </row>
    <row r="162" spans="1:11" ht="30" customHeight="1">
      <c r="A162" s="2" t="s">
        <v>175</v>
      </c>
      <c r="B162" s="3">
        <v>253120</v>
      </c>
      <c r="C162" s="4">
        <v>138177641</v>
      </c>
      <c r="D162" s="3" t="s">
        <v>159</v>
      </c>
      <c r="E162" s="3" t="s">
        <v>217</v>
      </c>
      <c r="F162" s="3" t="s">
        <v>161</v>
      </c>
      <c r="J162"/>
      <c r="K162"/>
    </row>
    <row r="163" spans="1:11" ht="30" customHeight="1">
      <c r="A163" s="2" t="s">
        <v>185</v>
      </c>
      <c r="B163" s="3">
        <v>253113</v>
      </c>
      <c r="C163" s="4">
        <v>411166563</v>
      </c>
      <c r="D163" s="3" t="s">
        <v>159</v>
      </c>
      <c r="E163" s="3" t="s">
        <v>217</v>
      </c>
      <c r="F163" s="3" t="s">
        <v>161</v>
      </c>
      <c r="J163"/>
      <c r="K163"/>
    </row>
    <row r="164" spans="1:11" ht="30" customHeight="1">
      <c r="A164" s="2" t="s">
        <v>184</v>
      </c>
      <c r="B164" s="3">
        <v>253123</v>
      </c>
      <c r="C164" s="4">
        <v>2320898936</v>
      </c>
      <c r="D164" s="3" t="s">
        <v>159</v>
      </c>
      <c r="E164" s="3" t="s">
        <v>217</v>
      </c>
      <c r="F164" s="3" t="s">
        <v>161</v>
      </c>
      <c r="J164"/>
      <c r="K164"/>
    </row>
    <row r="165" spans="1:11" ht="30" customHeight="1">
      <c r="A165" s="2" t="s">
        <v>200</v>
      </c>
      <c r="B165" s="3">
        <v>253145</v>
      </c>
      <c r="C165" s="4">
        <v>71961109</v>
      </c>
      <c r="D165" s="3" t="s">
        <v>159</v>
      </c>
      <c r="E165" s="3" t="s">
        <v>168</v>
      </c>
      <c r="F165" s="3" t="s">
        <v>161</v>
      </c>
      <c r="J165"/>
      <c r="K165"/>
    </row>
    <row r="166" spans="1:11" ht="30" customHeight="1">
      <c r="A166" s="2" t="s">
        <v>208</v>
      </c>
      <c r="B166" s="3">
        <v>253142</v>
      </c>
      <c r="C166" s="4">
        <v>36197352</v>
      </c>
      <c r="D166" s="3" t="s">
        <v>159</v>
      </c>
      <c r="E166" s="3" t="s">
        <v>168</v>
      </c>
      <c r="F166" s="3" t="s">
        <v>161</v>
      </c>
      <c r="J166"/>
      <c r="K166"/>
    </row>
    <row r="167" spans="1:11" ht="30" customHeight="1">
      <c r="A167" s="2" t="s">
        <v>194</v>
      </c>
      <c r="B167" s="3">
        <v>253143</v>
      </c>
      <c r="C167" s="4">
        <v>64962511</v>
      </c>
      <c r="D167" s="3" t="s">
        <v>159</v>
      </c>
      <c r="E167" s="3" t="s">
        <v>168</v>
      </c>
      <c r="F167" s="3" t="s">
        <v>161</v>
      </c>
      <c r="J167"/>
      <c r="K167"/>
    </row>
    <row r="168" spans="1:11" ht="30" customHeight="1">
      <c r="A168" s="2" t="s">
        <v>183</v>
      </c>
      <c r="B168" s="3">
        <v>253139</v>
      </c>
      <c r="C168" s="4">
        <v>66988928</v>
      </c>
      <c r="D168" s="3" t="s">
        <v>159</v>
      </c>
      <c r="E168" s="3" t="s">
        <v>168</v>
      </c>
      <c r="F168" s="3" t="s">
        <v>161</v>
      </c>
      <c r="J168"/>
      <c r="K168"/>
    </row>
    <row r="169" spans="1:11" ht="30" customHeight="1">
      <c r="A169" s="2" t="s">
        <v>204</v>
      </c>
      <c r="B169" s="3">
        <v>253148</v>
      </c>
      <c r="C169" s="4">
        <v>8351031</v>
      </c>
      <c r="D169" s="3" t="s">
        <v>159</v>
      </c>
      <c r="E169" s="3" t="s">
        <v>168</v>
      </c>
      <c r="F169" s="3" t="s">
        <v>161</v>
      </c>
      <c r="J169"/>
      <c r="K169"/>
    </row>
    <row r="170" spans="1:11" ht="30" customHeight="1">
      <c r="A170" s="2" t="s">
        <v>218</v>
      </c>
      <c r="B170" s="3">
        <v>253119</v>
      </c>
      <c r="C170" s="4">
        <v>289398136</v>
      </c>
      <c r="D170" s="3" t="s">
        <v>159</v>
      </c>
      <c r="E170" s="3" t="s">
        <v>168</v>
      </c>
      <c r="F170" s="3" t="s">
        <v>161</v>
      </c>
      <c r="J170"/>
      <c r="K170"/>
    </row>
    <row r="171" spans="1:11" ht="30" customHeight="1">
      <c r="A171" s="2" t="s">
        <v>164</v>
      </c>
      <c r="B171" s="3">
        <v>253126</v>
      </c>
      <c r="C171" s="4">
        <v>514038427</v>
      </c>
      <c r="D171" s="3" t="s">
        <v>159</v>
      </c>
      <c r="E171" s="3" t="s">
        <v>168</v>
      </c>
      <c r="F171" s="3" t="s">
        <v>161</v>
      </c>
      <c r="J171"/>
      <c r="K171"/>
    </row>
    <row r="172" spans="1:11" ht="30" customHeight="1">
      <c r="A172" s="2" t="s">
        <v>174</v>
      </c>
      <c r="B172" s="3">
        <v>253118</v>
      </c>
      <c r="C172" s="4">
        <v>643896</v>
      </c>
      <c r="D172" s="3" t="s">
        <v>159</v>
      </c>
      <c r="E172" s="3" t="s">
        <v>168</v>
      </c>
      <c r="F172" s="3" t="s">
        <v>161</v>
      </c>
      <c r="J172"/>
      <c r="K172"/>
    </row>
    <row r="173" spans="1:11" ht="30" customHeight="1">
      <c r="A173" s="2" t="s">
        <v>219</v>
      </c>
      <c r="B173" s="3">
        <v>253149</v>
      </c>
      <c r="C173" s="4">
        <v>2266601</v>
      </c>
      <c r="D173" s="3" t="s">
        <v>159</v>
      </c>
      <c r="E173" s="3" t="s">
        <v>168</v>
      </c>
      <c r="F173" s="3" t="s">
        <v>161</v>
      </c>
      <c r="J173"/>
      <c r="K173"/>
    </row>
    <row r="174" spans="1:11" ht="30" customHeight="1">
      <c r="A174" s="2" t="s">
        <v>177</v>
      </c>
      <c r="B174" s="3">
        <v>253124</v>
      </c>
      <c r="C174" s="4">
        <v>190360100</v>
      </c>
      <c r="D174" s="3" t="s">
        <v>159</v>
      </c>
      <c r="E174" s="3" t="s">
        <v>169</v>
      </c>
      <c r="F174" s="3" t="s">
        <v>161</v>
      </c>
      <c r="J174"/>
      <c r="K174"/>
    </row>
    <row r="175" spans="1:11" ht="30" customHeight="1">
      <c r="A175" s="2" t="s">
        <v>184</v>
      </c>
      <c r="B175" s="3">
        <v>253123</v>
      </c>
      <c r="C175" s="4">
        <v>119998506</v>
      </c>
      <c r="D175" s="3" t="s">
        <v>159</v>
      </c>
      <c r="E175" s="3" t="s">
        <v>169</v>
      </c>
      <c r="F175" s="3" t="s">
        <v>161</v>
      </c>
      <c r="J175"/>
      <c r="K175"/>
    </row>
    <row r="176" spans="1:11" ht="30" customHeight="1">
      <c r="A176" s="2" t="s">
        <v>178</v>
      </c>
      <c r="B176" s="3">
        <v>253122</v>
      </c>
      <c r="C176" s="4">
        <v>2178913623</v>
      </c>
      <c r="D176" s="3" t="s">
        <v>159</v>
      </c>
      <c r="E176" s="3" t="s">
        <v>169</v>
      </c>
      <c r="F176" s="3" t="s">
        <v>161</v>
      </c>
      <c r="J176"/>
      <c r="K176"/>
    </row>
    <row r="177" spans="1:11" ht="30" customHeight="1">
      <c r="A177" s="2" t="s">
        <v>218</v>
      </c>
      <c r="B177" s="3">
        <v>253119</v>
      </c>
      <c r="C177" s="4">
        <v>379132100</v>
      </c>
      <c r="D177" s="3" t="s">
        <v>159</v>
      </c>
      <c r="E177" s="3" t="s">
        <v>169</v>
      </c>
      <c r="F177" s="3" t="s">
        <v>161</v>
      </c>
      <c r="J177"/>
      <c r="K177"/>
    </row>
    <row r="178" spans="1:11" ht="30" customHeight="1">
      <c r="A178" s="2" t="s">
        <v>179</v>
      </c>
      <c r="B178" s="3">
        <v>253110</v>
      </c>
      <c r="C178" s="4">
        <v>192026591</v>
      </c>
      <c r="D178" s="3" t="s">
        <v>159</v>
      </c>
      <c r="E178" s="3" t="s">
        <v>169</v>
      </c>
      <c r="F178" s="3" t="s">
        <v>161</v>
      </c>
      <c r="J178"/>
      <c r="K178"/>
    </row>
    <row r="179" spans="1:11" ht="30" customHeight="1">
      <c r="A179" s="2" t="s">
        <v>204</v>
      </c>
      <c r="B179" s="3">
        <v>253148</v>
      </c>
      <c r="C179" s="4">
        <v>24277600</v>
      </c>
      <c r="D179" s="3" t="s">
        <v>159</v>
      </c>
      <c r="E179" s="3" t="s">
        <v>169</v>
      </c>
      <c r="F179" s="3" t="s">
        <v>161</v>
      </c>
      <c r="J179"/>
      <c r="K179"/>
    </row>
    <row r="180" spans="1:11" ht="30" customHeight="1">
      <c r="A180" s="2" t="s">
        <v>184</v>
      </c>
      <c r="B180" s="3">
        <v>253123</v>
      </c>
      <c r="C180" s="4">
        <v>339569600</v>
      </c>
      <c r="D180" s="3" t="s">
        <v>159</v>
      </c>
      <c r="E180" s="3" t="s">
        <v>169</v>
      </c>
      <c r="F180" s="3" t="s">
        <v>161</v>
      </c>
      <c r="J180"/>
      <c r="K180"/>
    </row>
    <row r="181" spans="1:11" ht="30" customHeight="1">
      <c r="A181" s="2" t="s">
        <v>178</v>
      </c>
      <c r="B181" s="3">
        <v>253122</v>
      </c>
      <c r="C181" s="4">
        <v>5117401121</v>
      </c>
      <c r="D181" s="3" t="s">
        <v>159</v>
      </c>
      <c r="E181" s="3" t="s">
        <v>169</v>
      </c>
      <c r="F181" s="3" t="s">
        <v>161</v>
      </c>
      <c r="J181"/>
      <c r="K181"/>
    </row>
    <row r="182" spans="1:11" ht="30" customHeight="1">
      <c r="A182" s="2" t="s">
        <v>177</v>
      </c>
      <c r="B182" s="3">
        <v>253124</v>
      </c>
      <c r="C182" s="4">
        <v>277386786</v>
      </c>
      <c r="D182" s="3" t="s">
        <v>159</v>
      </c>
      <c r="E182" s="3" t="s">
        <v>169</v>
      </c>
      <c r="F182" s="3" t="s">
        <v>161</v>
      </c>
      <c r="J182"/>
      <c r="K182"/>
    </row>
    <row r="183" spans="1:11" ht="30" customHeight="1">
      <c r="A183" s="2" t="s">
        <v>218</v>
      </c>
      <c r="B183" s="3">
        <v>253119</v>
      </c>
      <c r="C183" s="4">
        <v>930330960</v>
      </c>
      <c r="D183" s="3" t="s">
        <v>159</v>
      </c>
      <c r="E183" s="3" t="s">
        <v>169</v>
      </c>
      <c r="F183" s="3" t="s">
        <v>161</v>
      </c>
      <c r="J183"/>
      <c r="K183"/>
    </row>
    <row r="184" spans="1:11" ht="30" customHeight="1">
      <c r="A184" s="2" t="s">
        <v>171</v>
      </c>
      <c r="B184" s="3">
        <v>253114</v>
      </c>
      <c r="C184" s="4">
        <v>56758593</v>
      </c>
      <c r="D184" s="3" t="s">
        <v>159</v>
      </c>
      <c r="E184" s="3" t="s">
        <v>169</v>
      </c>
      <c r="F184" s="3" t="s">
        <v>161</v>
      </c>
      <c r="J184"/>
      <c r="K184"/>
    </row>
    <row r="185" spans="1:11" ht="30" customHeight="1">
      <c r="A185" s="2" t="s">
        <v>179</v>
      </c>
      <c r="B185" s="3">
        <v>253110</v>
      </c>
      <c r="C185" s="4">
        <v>1802600510</v>
      </c>
      <c r="D185" s="3" t="s">
        <v>159</v>
      </c>
      <c r="E185" s="3" t="s">
        <v>169</v>
      </c>
      <c r="F185" s="3" t="s">
        <v>161</v>
      </c>
      <c r="J185"/>
      <c r="K185"/>
    </row>
    <row r="186" spans="1:11" ht="30" customHeight="1">
      <c r="A186" s="2" t="s">
        <v>175</v>
      </c>
      <c r="B186" s="3">
        <v>253120</v>
      </c>
      <c r="C186" s="4">
        <v>8877622</v>
      </c>
      <c r="D186" s="3" t="s">
        <v>159</v>
      </c>
      <c r="E186" s="3" t="s">
        <v>169</v>
      </c>
      <c r="F186" s="3" t="s">
        <v>161</v>
      </c>
      <c r="J186"/>
      <c r="K186"/>
    </row>
    <row r="187" spans="1:11" ht="30" customHeight="1">
      <c r="A187" s="2" t="s">
        <v>220</v>
      </c>
      <c r="B187" s="3">
        <v>253183</v>
      </c>
      <c r="C187" s="4">
        <v>84751000</v>
      </c>
      <c r="D187" s="3" t="s">
        <v>159</v>
      </c>
      <c r="E187" s="3" t="s">
        <v>169</v>
      </c>
      <c r="F187" s="3" t="s">
        <v>161</v>
      </c>
      <c r="J187"/>
      <c r="K187"/>
    </row>
    <row r="188" spans="1:11" ht="30" customHeight="1">
      <c r="A188" s="2" t="s">
        <v>184</v>
      </c>
      <c r="B188" s="3">
        <v>253123</v>
      </c>
      <c r="C188" s="4">
        <v>415453925</v>
      </c>
      <c r="D188" s="3" t="s">
        <v>159</v>
      </c>
      <c r="E188" s="3" t="s">
        <v>169</v>
      </c>
      <c r="F188" s="3" t="s">
        <v>161</v>
      </c>
      <c r="J188"/>
      <c r="K188"/>
    </row>
    <row r="189" spans="1:11" ht="30" customHeight="1">
      <c r="A189" s="2" t="s">
        <v>179</v>
      </c>
      <c r="B189" s="3">
        <v>253110</v>
      </c>
      <c r="C189" s="4">
        <v>14200000</v>
      </c>
      <c r="D189" s="3" t="s">
        <v>159</v>
      </c>
      <c r="E189" s="3" t="s">
        <v>169</v>
      </c>
      <c r="F189" s="3" t="s">
        <v>161</v>
      </c>
      <c r="J189"/>
      <c r="K189"/>
    </row>
    <row r="190" spans="1:11" ht="30" customHeight="1">
      <c r="A190" s="2" t="s">
        <v>178</v>
      </c>
      <c r="B190" s="3">
        <v>253122</v>
      </c>
      <c r="C190" s="4">
        <v>1548398844</v>
      </c>
      <c r="D190" s="3" t="s">
        <v>159</v>
      </c>
      <c r="E190" s="3" t="s">
        <v>169</v>
      </c>
      <c r="F190" s="3" t="s">
        <v>161</v>
      </c>
      <c r="J190"/>
      <c r="K190"/>
    </row>
    <row r="191" spans="1:11" ht="30" customHeight="1">
      <c r="A191" s="2" t="s">
        <v>218</v>
      </c>
      <c r="B191" s="3">
        <v>253119</v>
      </c>
      <c r="C191" s="4">
        <v>165514400</v>
      </c>
      <c r="D191" s="3" t="s">
        <v>159</v>
      </c>
      <c r="E191" s="3" t="s">
        <v>169</v>
      </c>
      <c r="F191" s="3" t="s">
        <v>161</v>
      </c>
      <c r="J191"/>
      <c r="K191"/>
    </row>
    <row r="192" spans="1:11" ht="30" customHeight="1">
      <c r="A192" s="2" t="s">
        <v>220</v>
      </c>
      <c r="B192" s="3">
        <v>253183</v>
      </c>
      <c r="C192" s="4">
        <v>596754000</v>
      </c>
      <c r="D192" s="3" t="s">
        <v>159</v>
      </c>
      <c r="E192" s="3" t="s">
        <v>169</v>
      </c>
      <c r="F192" s="3" t="s">
        <v>161</v>
      </c>
      <c r="J192"/>
      <c r="K192"/>
    </row>
    <row r="193" spans="1:11" ht="30" customHeight="1">
      <c r="A193" s="2" t="s">
        <v>177</v>
      </c>
      <c r="B193" s="3">
        <v>253124</v>
      </c>
      <c r="C193" s="4">
        <v>206023520</v>
      </c>
      <c r="D193" s="3" t="s">
        <v>159</v>
      </c>
      <c r="E193" s="3" t="s">
        <v>169</v>
      </c>
      <c r="F193" s="3" t="s">
        <v>161</v>
      </c>
      <c r="J193"/>
      <c r="K193"/>
    </row>
    <row r="194" spans="1:11" ht="30" customHeight="1">
      <c r="A194" s="2" t="s">
        <v>184</v>
      </c>
      <c r="B194" s="3">
        <v>253123</v>
      </c>
      <c r="C194" s="4">
        <v>114400000</v>
      </c>
      <c r="D194" s="3" t="s">
        <v>159</v>
      </c>
      <c r="E194" s="3" t="s">
        <v>169</v>
      </c>
      <c r="F194" s="3" t="s">
        <v>161</v>
      </c>
      <c r="J194"/>
      <c r="K194"/>
    </row>
    <row r="195" spans="1:11" ht="30" customHeight="1">
      <c r="A195" s="2" t="s">
        <v>218</v>
      </c>
      <c r="B195" s="3">
        <v>253119</v>
      </c>
      <c r="C195" s="4">
        <v>1408654730</v>
      </c>
      <c r="D195" s="3" t="s">
        <v>159</v>
      </c>
      <c r="E195" s="3" t="s">
        <v>169</v>
      </c>
      <c r="F195" s="3" t="s">
        <v>161</v>
      </c>
      <c r="J195"/>
      <c r="K195"/>
    </row>
    <row r="196" spans="1:11" ht="30" customHeight="1">
      <c r="A196" s="2" t="s">
        <v>175</v>
      </c>
      <c r="B196" s="3">
        <v>253120</v>
      </c>
      <c r="C196" s="4">
        <v>201100000</v>
      </c>
      <c r="D196" s="3" t="s">
        <v>159</v>
      </c>
      <c r="E196" s="3" t="s">
        <v>169</v>
      </c>
      <c r="F196" s="3" t="s">
        <v>161</v>
      </c>
      <c r="J196"/>
      <c r="K196"/>
    </row>
    <row r="197" spans="1:11" ht="30" customHeight="1">
      <c r="A197" s="2" t="s">
        <v>178</v>
      </c>
      <c r="B197" s="3">
        <v>253122</v>
      </c>
      <c r="C197" s="4">
        <v>5115677646</v>
      </c>
      <c r="D197" s="3" t="s">
        <v>159</v>
      </c>
      <c r="E197" s="3" t="s">
        <v>169</v>
      </c>
      <c r="F197" s="3" t="s">
        <v>161</v>
      </c>
      <c r="J197"/>
      <c r="K197"/>
    </row>
    <row r="198" spans="1:11" ht="30" customHeight="1">
      <c r="A198" s="2" t="s">
        <v>179</v>
      </c>
      <c r="B198" s="3">
        <v>253110</v>
      </c>
      <c r="C198" s="4">
        <v>607418002</v>
      </c>
      <c r="D198" s="3" t="s">
        <v>159</v>
      </c>
      <c r="E198" s="3" t="s">
        <v>169</v>
      </c>
      <c r="F198" s="3" t="s">
        <v>161</v>
      </c>
      <c r="J198"/>
      <c r="K198"/>
    </row>
    <row r="199" spans="1:11" ht="30" customHeight="1">
      <c r="A199" s="2" t="s">
        <v>158</v>
      </c>
      <c r="B199" s="3">
        <v>253127</v>
      </c>
      <c r="C199" s="4">
        <v>4690000</v>
      </c>
      <c r="D199" s="3" t="s">
        <v>159</v>
      </c>
      <c r="E199" s="3" t="s">
        <v>215</v>
      </c>
      <c r="F199" s="3" t="s">
        <v>221</v>
      </c>
      <c r="J199"/>
      <c r="K199"/>
    </row>
    <row r="200" spans="1:11" ht="30" customHeight="1">
      <c r="A200" s="2" t="s">
        <v>158</v>
      </c>
      <c r="B200" s="3">
        <v>253127</v>
      </c>
      <c r="C200" s="4">
        <v>8539000</v>
      </c>
      <c r="D200" s="3" t="s">
        <v>159</v>
      </c>
      <c r="E200" s="3" t="s">
        <v>215</v>
      </c>
      <c r="F200" s="3" t="s">
        <v>222</v>
      </c>
      <c r="J200"/>
      <c r="K200"/>
    </row>
    <row r="201" spans="1:11" ht="30" customHeight="1">
      <c r="A201" s="2" t="s">
        <v>179</v>
      </c>
      <c r="B201" s="3">
        <v>253110</v>
      </c>
      <c r="C201" s="4">
        <v>98233098</v>
      </c>
      <c r="D201" s="3" t="s">
        <v>159</v>
      </c>
      <c r="E201" s="3" t="s">
        <v>160</v>
      </c>
      <c r="F201" s="3" t="s">
        <v>161</v>
      </c>
      <c r="J201"/>
      <c r="K201"/>
    </row>
    <row r="202" spans="1:11" ht="30" customHeight="1">
      <c r="A202" s="2" t="s">
        <v>184</v>
      </c>
      <c r="B202" s="3">
        <v>253123</v>
      </c>
      <c r="C202" s="4">
        <v>18362887</v>
      </c>
      <c r="D202" s="3" t="s">
        <v>159</v>
      </c>
      <c r="E202" s="3" t="s">
        <v>215</v>
      </c>
      <c r="F202" s="3" t="s">
        <v>221</v>
      </c>
      <c r="J202"/>
      <c r="K202"/>
    </row>
    <row r="203" spans="1:11" ht="30" customHeight="1">
      <c r="A203" s="2" t="s">
        <v>218</v>
      </c>
      <c r="B203" s="3">
        <v>253119</v>
      </c>
      <c r="C203" s="4">
        <v>5565000</v>
      </c>
      <c r="D203" s="3" t="s">
        <v>159</v>
      </c>
      <c r="E203" s="3" t="s">
        <v>215</v>
      </c>
      <c r="F203" s="3" t="s">
        <v>223</v>
      </c>
      <c r="J203"/>
      <c r="K203"/>
    </row>
    <row r="204" spans="1:11" ht="30" customHeight="1">
      <c r="A204" s="2" t="s">
        <v>218</v>
      </c>
      <c r="B204" s="3">
        <v>253119</v>
      </c>
      <c r="C204" s="4">
        <v>4959000</v>
      </c>
      <c r="D204" s="3" t="s">
        <v>159</v>
      </c>
      <c r="E204" s="3" t="s">
        <v>215</v>
      </c>
      <c r="F204" s="3" t="s">
        <v>221</v>
      </c>
      <c r="J204"/>
      <c r="K204"/>
    </row>
    <row r="205" spans="1:11" ht="30" customHeight="1">
      <c r="A205" s="2" t="s">
        <v>173</v>
      </c>
      <c r="B205" s="3">
        <v>253144</v>
      </c>
      <c r="C205" s="4">
        <v>88549333</v>
      </c>
      <c r="D205" s="3" t="s">
        <v>159</v>
      </c>
      <c r="E205" s="3" t="s">
        <v>160</v>
      </c>
      <c r="F205" s="3" t="s">
        <v>161</v>
      </c>
      <c r="J205"/>
      <c r="K205"/>
    </row>
    <row r="206" spans="1:11" ht="30" customHeight="1">
      <c r="A206" s="2" t="s">
        <v>179</v>
      </c>
      <c r="B206" s="3">
        <v>253110</v>
      </c>
      <c r="C206" s="4">
        <v>5005000</v>
      </c>
      <c r="D206" s="3" t="s">
        <v>159</v>
      </c>
      <c r="E206" s="3" t="s">
        <v>215</v>
      </c>
      <c r="F206" s="3" t="s">
        <v>222</v>
      </c>
      <c r="J206"/>
      <c r="K206"/>
    </row>
    <row r="207" spans="1:11" ht="30" customHeight="1">
      <c r="A207" s="2" t="s">
        <v>174</v>
      </c>
      <c r="B207" s="3">
        <v>253118</v>
      </c>
      <c r="C207" s="4">
        <v>24154010</v>
      </c>
      <c r="D207" s="3" t="s">
        <v>159</v>
      </c>
      <c r="E207" s="3" t="s">
        <v>216</v>
      </c>
      <c r="F207" s="3" t="s">
        <v>161</v>
      </c>
      <c r="J207"/>
      <c r="K207"/>
    </row>
    <row r="208" spans="1:11" ht="30" customHeight="1">
      <c r="A208" s="2" t="s">
        <v>203</v>
      </c>
      <c r="B208" s="3">
        <v>253150</v>
      </c>
      <c r="C208" s="4">
        <v>31958821</v>
      </c>
      <c r="D208" s="3" t="s">
        <v>159</v>
      </c>
      <c r="E208" s="3" t="s">
        <v>216</v>
      </c>
      <c r="F208" s="3" t="s">
        <v>161</v>
      </c>
      <c r="J208"/>
      <c r="K208"/>
    </row>
    <row r="209" spans="1:11" ht="30" customHeight="1">
      <c r="A209" s="2" t="s">
        <v>191</v>
      </c>
      <c r="B209" s="3">
        <v>253138</v>
      </c>
      <c r="C209" s="4">
        <v>12975592</v>
      </c>
      <c r="D209" s="3" t="s">
        <v>159</v>
      </c>
      <c r="E209" s="3" t="s">
        <v>216</v>
      </c>
      <c r="F209" s="3" t="s">
        <v>161</v>
      </c>
      <c r="J209"/>
      <c r="K209"/>
    </row>
    <row r="210" spans="1:11" ht="30" customHeight="1">
      <c r="A210" s="2" t="s">
        <v>175</v>
      </c>
      <c r="B210" s="3">
        <v>253120</v>
      </c>
      <c r="C210" s="4">
        <v>38607273</v>
      </c>
      <c r="D210" s="3" t="s">
        <v>159</v>
      </c>
      <c r="E210" s="3" t="s">
        <v>216</v>
      </c>
      <c r="F210" s="3" t="s">
        <v>161</v>
      </c>
      <c r="J210"/>
      <c r="K210"/>
    </row>
    <row r="211" spans="1:11" ht="30" customHeight="1">
      <c r="A211" s="2" t="s">
        <v>164</v>
      </c>
      <c r="B211" s="3">
        <v>253126</v>
      </c>
      <c r="C211" s="4">
        <v>22192000</v>
      </c>
      <c r="D211" s="3" t="s">
        <v>159</v>
      </c>
      <c r="E211" s="3" t="s">
        <v>224</v>
      </c>
      <c r="F211" s="3" t="s">
        <v>161</v>
      </c>
      <c r="J211"/>
      <c r="K211"/>
    </row>
    <row r="212" spans="1:11" ht="30" customHeight="1">
      <c r="A212" s="2" t="s">
        <v>225</v>
      </c>
      <c r="B212" s="3">
        <v>253181</v>
      </c>
      <c r="C212" s="4">
        <v>10607913790</v>
      </c>
      <c r="D212" s="3" t="s">
        <v>159</v>
      </c>
      <c r="E212" s="3" t="s">
        <v>172</v>
      </c>
      <c r="F212" s="3" t="s">
        <v>161</v>
      </c>
      <c r="J212"/>
      <c r="K212"/>
    </row>
    <row r="213" spans="1:11" ht="30" customHeight="1">
      <c r="A213" s="2" t="s">
        <v>225</v>
      </c>
      <c r="B213" s="3">
        <v>253181</v>
      </c>
      <c r="C213" s="4">
        <v>3207593880</v>
      </c>
      <c r="D213" s="3" t="s">
        <v>159</v>
      </c>
      <c r="E213" s="3" t="s">
        <v>172</v>
      </c>
      <c r="F213" s="3" t="s">
        <v>161</v>
      </c>
      <c r="J213"/>
      <c r="K213"/>
    </row>
    <row r="214" spans="1:11" ht="30" customHeight="1">
      <c r="A214" s="2" t="s">
        <v>178</v>
      </c>
      <c r="B214" s="3">
        <v>253122</v>
      </c>
      <c r="C214" s="4">
        <v>2396927699</v>
      </c>
      <c r="D214" s="3" t="s">
        <v>159</v>
      </c>
      <c r="E214" s="3" t="s">
        <v>172</v>
      </c>
      <c r="F214" s="3" t="s">
        <v>161</v>
      </c>
      <c r="J214"/>
      <c r="K214"/>
    </row>
    <row r="215" spans="1:11" ht="30" customHeight="1">
      <c r="A215" s="2" t="s">
        <v>178</v>
      </c>
      <c r="B215" s="3">
        <v>253122</v>
      </c>
      <c r="C215" s="4">
        <v>2584037624</v>
      </c>
      <c r="D215" s="3" t="s">
        <v>159</v>
      </c>
      <c r="E215" s="3" t="s">
        <v>172</v>
      </c>
      <c r="F215" s="3" t="s">
        <v>161</v>
      </c>
      <c r="J215"/>
      <c r="K215"/>
    </row>
    <row r="216" spans="1:11" ht="30" customHeight="1">
      <c r="A216" s="2" t="s">
        <v>164</v>
      </c>
      <c r="B216" s="3">
        <v>253126</v>
      </c>
      <c r="C216" s="4">
        <v>6423731800</v>
      </c>
      <c r="D216" s="3" t="s">
        <v>159</v>
      </c>
      <c r="E216" s="3" t="s">
        <v>172</v>
      </c>
      <c r="F216" s="3" t="s">
        <v>161</v>
      </c>
      <c r="J216"/>
      <c r="K216"/>
    </row>
    <row r="217" spans="1:11" ht="30" customHeight="1">
      <c r="A217" s="2" t="s">
        <v>218</v>
      </c>
      <c r="B217" s="3">
        <v>253119</v>
      </c>
      <c r="C217" s="4">
        <v>2326096708</v>
      </c>
      <c r="D217" s="3" t="s">
        <v>159</v>
      </c>
      <c r="E217" s="3" t="s">
        <v>172</v>
      </c>
      <c r="F217" s="3" t="s">
        <v>161</v>
      </c>
      <c r="J217"/>
      <c r="K217"/>
    </row>
    <row r="218" spans="1:11" ht="30" customHeight="1">
      <c r="A218" s="2" t="s">
        <v>181</v>
      </c>
      <c r="B218" s="3">
        <v>253141</v>
      </c>
      <c r="C218" s="4">
        <v>2138255300</v>
      </c>
      <c r="D218" s="3" t="s">
        <v>159</v>
      </c>
      <c r="E218" s="3" t="s">
        <v>172</v>
      </c>
      <c r="F218" s="3" t="s">
        <v>161</v>
      </c>
      <c r="J218"/>
      <c r="K218"/>
    </row>
    <row r="219" spans="1:11" ht="30" customHeight="1">
      <c r="A219" s="2" t="s">
        <v>218</v>
      </c>
      <c r="B219" s="3">
        <v>253119</v>
      </c>
      <c r="C219" s="4">
        <v>16929718824</v>
      </c>
      <c r="D219" s="3" t="s">
        <v>159</v>
      </c>
      <c r="E219" s="3" t="s">
        <v>172</v>
      </c>
      <c r="F219" s="3" t="s">
        <v>161</v>
      </c>
      <c r="J219"/>
      <c r="K219"/>
    </row>
    <row r="220" spans="1:11" ht="30" customHeight="1">
      <c r="A220" s="2" t="s">
        <v>186</v>
      </c>
      <c r="B220" s="3">
        <v>253197</v>
      </c>
      <c r="C220" s="4">
        <v>3626102548</v>
      </c>
      <c r="D220" s="3" t="s">
        <v>159</v>
      </c>
      <c r="E220" s="3" t="s">
        <v>172</v>
      </c>
      <c r="F220" s="3" t="s">
        <v>161</v>
      </c>
      <c r="J220"/>
      <c r="K220"/>
    </row>
    <row r="221" spans="1:11" ht="30" customHeight="1">
      <c r="A221" s="2" t="s">
        <v>166</v>
      </c>
      <c r="B221" s="3">
        <v>253610</v>
      </c>
      <c r="C221" s="4">
        <v>7871165105</v>
      </c>
      <c r="D221" s="3" t="s">
        <v>159</v>
      </c>
      <c r="E221" s="3" t="s">
        <v>172</v>
      </c>
      <c r="F221" s="3" t="s">
        <v>161</v>
      </c>
      <c r="J221"/>
      <c r="K221"/>
    </row>
    <row r="222" spans="1:11" ht="30" customHeight="1">
      <c r="A222" s="2" t="s">
        <v>173</v>
      </c>
      <c r="B222" s="3">
        <v>253144</v>
      </c>
      <c r="C222" s="4">
        <v>7000880</v>
      </c>
      <c r="D222" s="3" t="s">
        <v>159</v>
      </c>
      <c r="E222" s="3" t="s">
        <v>190</v>
      </c>
      <c r="F222" s="3" t="s">
        <v>161</v>
      </c>
      <c r="J222"/>
      <c r="K222"/>
    </row>
    <row r="223" spans="1:11" ht="30" customHeight="1">
      <c r="A223" s="2" t="s">
        <v>184</v>
      </c>
      <c r="B223" s="3">
        <v>253123</v>
      </c>
      <c r="C223" s="4">
        <v>169250235</v>
      </c>
      <c r="D223" s="3" t="s">
        <v>159</v>
      </c>
      <c r="E223" s="3" t="s">
        <v>190</v>
      </c>
      <c r="F223" s="3" t="s">
        <v>161</v>
      </c>
      <c r="J223"/>
      <c r="K223"/>
    </row>
    <row r="224" spans="1:11" ht="30" customHeight="1">
      <c r="A224" s="2" t="s">
        <v>225</v>
      </c>
      <c r="B224" s="3">
        <v>253181</v>
      </c>
      <c r="C224" s="4">
        <v>578332809</v>
      </c>
      <c r="D224" s="3" t="s">
        <v>159</v>
      </c>
      <c r="E224" s="3" t="s">
        <v>168</v>
      </c>
      <c r="F224" s="3" t="s">
        <v>161</v>
      </c>
      <c r="J224"/>
      <c r="K224"/>
    </row>
    <row r="225" spans="1:11" ht="30" customHeight="1">
      <c r="A225" s="2" t="s">
        <v>218</v>
      </c>
      <c r="B225" s="3">
        <v>253119</v>
      </c>
      <c r="C225" s="4">
        <v>812509261</v>
      </c>
      <c r="D225" s="3" t="s">
        <v>159</v>
      </c>
      <c r="E225" s="3" t="s">
        <v>168</v>
      </c>
      <c r="F225" s="3" t="s">
        <v>161</v>
      </c>
      <c r="J225"/>
      <c r="K225"/>
    </row>
    <row r="226" spans="1:11" ht="30" customHeight="1">
      <c r="A226" s="2" t="s">
        <v>220</v>
      </c>
      <c r="B226" s="3">
        <v>253183</v>
      </c>
      <c r="C226" s="4">
        <v>37537371</v>
      </c>
      <c r="D226" s="3" t="s">
        <v>159</v>
      </c>
      <c r="E226" s="3" t="s">
        <v>168</v>
      </c>
      <c r="F226" s="3" t="s">
        <v>161</v>
      </c>
      <c r="J226"/>
      <c r="K226"/>
    </row>
    <row r="227" spans="1:11" ht="30" customHeight="1">
      <c r="A227" s="2" t="s">
        <v>226</v>
      </c>
      <c r="B227" s="3">
        <v>253198</v>
      </c>
      <c r="C227" s="4">
        <v>281095290</v>
      </c>
      <c r="D227" s="3" t="s">
        <v>159</v>
      </c>
      <c r="E227" s="3" t="s">
        <v>172</v>
      </c>
      <c r="F227" s="3" t="s">
        <v>161</v>
      </c>
      <c r="J227"/>
      <c r="K227"/>
    </row>
    <row r="228" spans="1:11" ht="30" customHeight="1">
      <c r="A228" s="2" t="s">
        <v>177</v>
      </c>
      <c r="B228" s="3">
        <v>253124</v>
      </c>
      <c r="C228" s="4">
        <v>29392154</v>
      </c>
      <c r="D228" s="3" t="s">
        <v>159</v>
      </c>
      <c r="E228" s="3" t="s">
        <v>168</v>
      </c>
      <c r="F228" s="3" t="s">
        <v>161</v>
      </c>
      <c r="J228"/>
      <c r="K228"/>
    </row>
    <row r="229" spans="1:11" ht="30" customHeight="1">
      <c r="A229" s="2" t="s">
        <v>227</v>
      </c>
      <c r="B229" s="3">
        <v>253714</v>
      </c>
      <c r="C229" s="4">
        <v>1114729872</v>
      </c>
      <c r="D229" s="3" t="s">
        <v>159</v>
      </c>
      <c r="E229" s="3" t="s">
        <v>172</v>
      </c>
      <c r="F229" s="3" t="s">
        <v>161</v>
      </c>
      <c r="J229"/>
      <c r="K229"/>
    </row>
    <row r="230" spans="1:11" ht="30" customHeight="1">
      <c r="A230" s="2" t="s">
        <v>192</v>
      </c>
      <c r="B230" s="3">
        <v>253133</v>
      </c>
      <c r="C230" s="4">
        <v>360558775</v>
      </c>
      <c r="D230" s="3" t="s">
        <v>159</v>
      </c>
      <c r="E230" s="3" t="s">
        <v>172</v>
      </c>
      <c r="F230" s="3" t="s">
        <v>161</v>
      </c>
      <c r="J230"/>
      <c r="K230"/>
    </row>
    <row r="231" spans="1:11" ht="30" customHeight="1">
      <c r="A231" s="2" t="s">
        <v>228</v>
      </c>
      <c r="B231" s="3">
        <v>253227</v>
      </c>
      <c r="C231" s="4">
        <v>15276800</v>
      </c>
      <c r="D231" s="3" t="s">
        <v>159</v>
      </c>
      <c r="E231" s="3" t="s">
        <v>172</v>
      </c>
      <c r="F231" s="3" t="s">
        <v>161</v>
      </c>
      <c r="J231"/>
      <c r="K231"/>
    </row>
    <row r="232" spans="1:11" ht="30" customHeight="1">
      <c r="A232" s="2" t="s">
        <v>229</v>
      </c>
      <c r="B232" s="3">
        <v>253216</v>
      </c>
      <c r="C232" s="4">
        <v>5577750</v>
      </c>
      <c r="D232" s="3" t="s">
        <v>159</v>
      </c>
      <c r="E232" s="3" t="s">
        <v>172</v>
      </c>
      <c r="F232" s="3" t="s">
        <v>161</v>
      </c>
      <c r="J232"/>
      <c r="K232"/>
    </row>
    <row r="233" spans="1:11" ht="30" customHeight="1">
      <c r="A233" s="2" t="s">
        <v>187</v>
      </c>
      <c r="B233" s="3">
        <v>253134</v>
      </c>
      <c r="C233" s="4">
        <v>492671400</v>
      </c>
      <c r="D233" s="3" t="s">
        <v>159</v>
      </c>
      <c r="E233" s="3" t="s">
        <v>172</v>
      </c>
      <c r="F233" s="3" t="s">
        <v>161</v>
      </c>
      <c r="J233"/>
      <c r="K233"/>
    </row>
    <row r="234" spans="1:11" ht="30" customHeight="1">
      <c r="A234" s="2" t="s">
        <v>181</v>
      </c>
      <c r="B234" s="3">
        <v>253141</v>
      </c>
      <c r="C234" s="4">
        <v>1768158579</v>
      </c>
      <c r="D234" s="3" t="s">
        <v>159</v>
      </c>
      <c r="E234" s="3" t="s">
        <v>172</v>
      </c>
      <c r="F234" s="3" t="s">
        <v>161</v>
      </c>
      <c r="J234"/>
      <c r="K234"/>
    </row>
    <row r="235" spans="1:11" ht="30" customHeight="1">
      <c r="A235" s="2" t="s">
        <v>179</v>
      </c>
      <c r="B235" s="3">
        <v>253110</v>
      </c>
      <c r="C235" s="4">
        <v>6180911</v>
      </c>
      <c r="D235" s="3" t="s">
        <v>159</v>
      </c>
      <c r="E235" s="3" t="s">
        <v>172</v>
      </c>
      <c r="F235" s="3" t="s">
        <v>161</v>
      </c>
      <c r="J235"/>
      <c r="K235"/>
    </row>
    <row r="236" spans="1:11" ht="30" customHeight="1">
      <c r="A236" s="2" t="s">
        <v>204</v>
      </c>
      <c r="B236" s="3">
        <v>253148</v>
      </c>
      <c r="C236" s="4">
        <v>37369530</v>
      </c>
      <c r="D236" s="3" t="s">
        <v>159</v>
      </c>
      <c r="E236" s="3" t="s">
        <v>172</v>
      </c>
      <c r="F236" s="3" t="s">
        <v>161</v>
      </c>
      <c r="J236"/>
      <c r="K236"/>
    </row>
    <row r="237" spans="1:11" ht="30" customHeight="1">
      <c r="A237" s="2" t="s">
        <v>230</v>
      </c>
      <c r="B237" s="3">
        <v>253213</v>
      </c>
      <c r="C237" s="4">
        <v>52340400</v>
      </c>
      <c r="D237" s="3" t="s">
        <v>159</v>
      </c>
      <c r="E237" s="3" t="s">
        <v>172</v>
      </c>
      <c r="F237" s="3" t="s">
        <v>161</v>
      </c>
      <c r="J237"/>
      <c r="K237"/>
    </row>
    <row r="238" spans="1:11" ht="30" customHeight="1">
      <c r="A238" s="2" t="s">
        <v>175</v>
      </c>
      <c r="B238" s="3">
        <v>253120</v>
      </c>
      <c r="C238" s="4">
        <v>148879784</v>
      </c>
      <c r="D238" s="3" t="s">
        <v>159</v>
      </c>
      <c r="E238" s="3" t="s">
        <v>172</v>
      </c>
      <c r="F238" s="3" t="s">
        <v>161</v>
      </c>
      <c r="J238"/>
      <c r="K238"/>
    </row>
    <row r="239" spans="1:11" ht="30" customHeight="1">
      <c r="A239" s="2" t="s">
        <v>231</v>
      </c>
      <c r="B239" s="3">
        <v>253222</v>
      </c>
      <c r="C239" s="4">
        <v>170112400</v>
      </c>
      <c r="D239" s="3" t="s">
        <v>159</v>
      </c>
      <c r="E239" s="3" t="s">
        <v>172</v>
      </c>
      <c r="F239" s="3" t="s">
        <v>161</v>
      </c>
      <c r="J239"/>
      <c r="K239"/>
    </row>
    <row r="240" spans="1:11" ht="30" customHeight="1">
      <c r="A240" s="2" t="s">
        <v>232</v>
      </c>
      <c r="B240" s="3">
        <v>253211</v>
      </c>
      <c r="C240" s="4">
        <v>17210960</v>
      </c>
      <c r="D240" s="3" t="s">
        <v>159</v>
      </c>
      <c r="E240" s="3" t="s">
        <v>172</v>
      </c>
      <c r="F240" s="3" t="s">
        <v>161</v>
      </c>
      <c r="J240"/>
      <c r="K240"/>
    </row>
    <row r="241" spans="1:11" ht="30" customHeight="1">
      <c r="A241" s="2" t="s">
        <v>229</v>
      </c>
      <c r="B241" s="3">
        <v>253216</v>
      </c>
      <c r="C241" s="4">
        <v>19506900</v>
      </c>
      <c r="D241" s="3" t="s">
        <v>159</v>
      </c>
      <c r="E241" s="3" t="s">
        <v>172</v>
      </c>
      <c r="F241" s="3" t="s">
        <v>161</v>
      </c>
      <c r="J241"/>
      <c r="K241"/>
    </row>
    <row r="242" spans="1:11" ht="30" customHeight="1">
      <c r="A242" s="2" t="s">
        <v>162</v>
      </c>
      <c r="B242" s="3">
        <v>253155</v>
      </c>
      <c r="C242" s="4">
        <v>318430</v>
      </c>
      <c r="D242" s="3" t="s">
        <v>159</v>
      </c>
      <c r="E242" s="3" t="s">
        <v>172</v>
      </c>
      <c r="F242" s="3" t="s">
        <v>161</v>
      </c>
      <c r="J242"/>
      <c r="K242"/>
    </row>
    <row r="243" spans="1:11" ht="30" customHeight="1">
      <c r="A243" s="2" t="s">
        <v>182</v>
      </c>
      <c r="B243" s="3">
        <v>253132</v>
      </c>
      <c r="C243" s="4">
        <v>508280034</v>
      </c>
      <c r="D243" s="3" t="s">
        <v>159</v>
      </c>
      <c r="E243" s="3" t="s">
        <v>172</v>
      </c>
      <c r="F243" s="3" t="s">
        <v>161</v>
      </c>
      <c r="J243"/>
      <c r="K243"/>
    </row>
    <row r="244" spans="1:11" ht="30" customHeight="1">
      <c r="A244" s="2" t="s">
        <v>189</v>
      </c>
      <c r="B244" s="3">
        <v>253191</v>
      </c>
      <c r="C244" s="4">
        <v>20230992</v>
      </c>
      <c r="D244" s="3" t="s">
        <v>159</v>
      </c>
      <c r="E244" s="3" t="s">
        <v>172</v>
      </c>
      <c r="F244" s="3" t="s">
        <v>161</v>
      </c>
      <c r="J244"/>
      <c r="K244"/>
    </row>
    <row r="245" spans="1:11" ht="30" customHeight="1">
      <c r="A245" s="2" t="s">
        <v>208</v>
      </c>
      <c r="B245" s="3">
        <v>253142</v>
      </c>
      <c r="C245" s="4">
        <v>92367082</v>
      </c>
      <c r="D245" s="3" t="s">
        <v>159</v>
      </c>
      <c r="E245" s="3" t="s">
        <v>172</v>
      </c>
      <c r="F245" s="3" t="s">
        <v>161</v>
      </c>
      <c r="J245"/>
      <c r="K245"/>
    </row>
    <row r="246" spans="1:11" ht="30" customHeight="1">
      <c r="A246" s="2" t="s">
        <v>173</v>
      </c>
      <c r="B246" s="3">
        <v>253144</v>
      </c>
      <c r="C246" s="4">
        <v>963408848</v>
      </c>
      <c r="D246" s="3" t="s">
        <v>159</v>
      </c>
      <c r="E246" s="3" t="s">
        <v>172</v>
      </c>
      <c r="F246" s="3" t="s">
        <v>161</v>
      </c>
      <c r="J246"/>
      <c r="K246"/>
    </row>
    <row r="247" spans="1:11" ht="30" customHeight="1">
      <c r="A247" s="2" t="s">
        <v>233</v>
      </c>
      <c r="B247" s="3">
        <v>253242</v>
      </c>
      <c r="C247" s="4">
        <v>25345600</v>
      </c>
      <c r="D247" s="3" t="s">
        <v>159</v>
      </c>
      <c r="E247" s="3" t="s">
        <v>172</v>
      </c>
      <c r="F247" s="3" t="s">
        <v>161</v>
      </c>
      <c r="J247"/>
      <c r="K247"/>
    </row>
    <row r="248" spans="1:11" ht="30" customHeight="1">
      <c r="A248" s="2" t="s">
        <v>204</v>
      </c>
      <c r="B248" s="3">
        <v>253148</v>
      </c>
      <c r="C248" s="4">
        <v>26482610</v>
      </c>
      <c r="D248" s="3" t="s">
        <v>159</v>
      </c>
      <c r="E248" s="3" t="s">
        <v>172</v>
      </c>
      <c r="F248" s="3" t="s">
        <v>161</v>
      </c>
      <c r="J248"/>
      <c r="K248"/>
    </row>
    <row r="249" spans="1:11" ht="30" customHeight="1">
      <c r="A249" s="2" t="s">
        <v>219</v>
      </c>
      <c r="B249" s="3">
        <v>253149</v>
      </c>
      <c r="C249" s="4">
        <v>44940700</v>
      </c>
      <c r="D249" s="3" t="s">
        <v>159</v>
      </c>
      <c r="E249" s="3" t="s">
        <v>172</v>
      </c>
      <c r="F249" s="3" t="s">
        <v>161</v>
      </c>
      <c r="J249"/>
      <c r="K249"/>
    </row>
    <row r="250" spans="1:11" ht="30" customHeight="1">
      <c r="A250" s="2" t="s">
        <v>234</v>
      </c>
      <c r="B250" s="3">
        <v>253152</v>
      </c>
      <c r="C250" s="4">
        <v>42981986</v>
      </c>
      <c r="D250" s="3" t="s">
        <v>159</v>
      </c>
      <c r="E250" s="3" t="s">
        <v>168</v>
      </c>
      <c r="F250" s="3" t="s">
        <v>161</v>
      </c>
      <c r="J250"/>
      <c r="K250"/>
    </row>
    <row r="251" spans="1:11" ht="30" customHeight="1">
      <c r="A251" s="2" t="s">
        <v>204</v>
      </c>
      <c r="B251" s="3">
        <v>253148</v>
      </c>
      <c r="C251" s="4">
        <v>228977768</v>
      </c>
      <c r="D251" s="3" t="s">
        <v>159</v>
      </c>
      <c r="E251" s="3" t="s">
        <v>172</v>
      </c>
      <c r="F251" s="3" t="s">
        <v>161</v>
      </c>
      <c r="J251"/>
      <c r="K251"/>
    </row>
    <row r="252" spans="1:11" ht="30" customHeight="1">
      <c r="A252" s="2" t="s">
        <v>235</v>
      </c>
      <c r="B252" s="3">
        <v>253223</v>
      </c>
      <c r="C252" s="4">
        <v>645210</v>
      </c>
      <c r="D252" s="3" t="s">
        <v>159</v>
      </c>
      <c r="E252" s="3" t="s">
        <v>172</v>
      </c>
      <c r="F252" s="3" t="s">
        <v>161</v>
      </c>
      <c r="J252"/>
      <c r="K252"/>
    </row>
    <row r="253" spans="1:11" ht="30" customHeight="1">
      <c r="A253" s="2" t="s">
        <v>177</v>
      </c>
      <c r="B253" s="3">
        <v>253124</v>
      </c>
      <c r="C253" s="4">
        <v>8972900</v>
      </c>
      <c r="D253" s="3" t="s">
        <v>159</v>
      </c>
      <c r="E253" s="3" t="s">
        <v>172</v>
      </c>
      <c r="F253" s="3" t="s">
        <v>161</v>
      </c>
      <c r="J253"/>
      <c r="K253"/>
    </row>
    <row r="254" spans="1:11" ht="30" customHeight="1">
      <c r="A254" s="2" t="s">
        <v>201</v>
      </c>
      <c r="B254" s="3">
        <v>253129</v>
      </c>
      <c r="C254" s="4">
        <v>10973260</v>
      </c>
      <c r="D254" s="3" t="s">
        <v>159</v>
      </c>
      <c r="E254" s="3" t="s">
        <v>172</v>
      </c>
      <c r="F254" s="3" t="s">
        <v>161</v>
      </c>
      <c r="J254"/>
      <c r="K254"/>
    </row>
    <row r="255" spans="1:11" ht="30" customHeight="1">
      <c r="A255" s="2" t="s">
        <v>200</v>
      </c>
      <c r="B255" s="3">
        <v>253145</v>
      </c>
      <c r="C255" s="4">
        <v>312060273</v>
      </c>
      <c r="D255" s="3" t="s">
        <v>159</v>
      </c>
      <c r="E255" s="3" t="s">
        <v>172</v>
      </c>
      <c r="F255" s="3" t="s">
        <v>161</v>
      </c>
      <c r="J255"/>
      <c r="K255"/>
    </row>
    <row r="256" spans="1:11" ht="30" customHeight="1">
      <c r="A256" s="2" t="s">
        <v>236</v>
      </c>
      <c r="B256" s="3">
        <v>253228</v>
      </c>
      <c r="C256" s="4">
        <v>38539200</v>
      </c>
      <c r="D256" s="3" t="s">
        <v>159</v>
      </c>
      <c r="E256" s="3" t="s">
        <v>172</v>
      </c>
      <c r="F256" s="3" t="s">
        <v>161</v>
      </c>
      <c r="J256"/>
      <c r="K256"/>
    </row>
    <row r="257" spans="1:11" ht="30" customHeight="1">
      <c r="A257" s="2" t="s">
        <v>237</v>
      </c>
      <c r="B257" s="3">
        <v>253238</v>
      </c>
      <c r="C257" s="4">
        <v>56709350</v>
      </c>
      <c r="D257" s="3" t="s">
        <v>159</v>
      </c>
      <c r="E257" s="3" t="s">
        <v>172</v>
      </c>
      <c r="F257" s="3" t="s">
        <v>161</v>
      </c>
      <c r="J257"/>
      <c r="K257"/>
    </row>
    <row r="258" spans="1:11" ht="30" customHeight="1">
      <c r="A258" s="2" t="s">
        <v>208</v>
      </c>
      <c r="B258" s="3">
        <v>253142</v>
      </c>
      <c r="C258" s="4">
        <v>72522696</v>
      </c>
      <c r="D258" s="3" t="s">
        <v>159</v>
      </c>
      <c r="E258" s="3" t="s">
        <v>168</v>
      </c>
      <c r="F258" s="3" t="s">
        <v>161</v>
      </c>
      <c r="J258"/>
      <c r="K258"/>
    </row>
    <row r="259" spans="1:11" ht="30" customHeight="1">
      <c r="A259" s="2" t="s">
        <v>174</v>
      </c>
      <c r="B259" s="3">
        <v>253118</v>
      </c>
      <c r="C259" s="4">
        <v>25365928</v>
      </c>
      <c r="D259" s="3" t="s">
        <v>159</v>
      </c>
      <c r="E259" s="3" t="s">
        <v>168</v>
      </c>
      <c r="F259" s="3" t="s">
        <v>161</v>
      </c>
      <c r="J259"/>
      <c r="K259"/>
    </row>
    <row r="260" spans="1:11" ht="30" customHeight="1">
      <c r="A260" s="2" t="s">
        <v>199</v>
      </c>
      <c r="B260" s="3">
        <v>253186</v>
      </c>
      <c r="C260" s="4">
        <v>41110880</v>
      </c>
      <c r="D260" s="3" t="s">
        <v>159</v>
      </c>
      <c r="E260" s="3" t="s">
        <v>172</v>
      </c>
      <c r="F260" s="3" t="s">
        <v>161</v>
      </c>
      <c r="J260"/>
      <c r="K260"/>
    </row>
    <row r="261" spans="1:11" ht="30" customHeight="1">
      <c r="A261" s="2" t="s">
        <v>183</v>
      </c>
      <c r="B261" s="3">
        <v>253139</v>
      </c>
      <c r="C261" s="4">
        <v>145539307</v>
      </c>
      <c r="D261" s="3" t="s">
        <v>159</v>
      </c>
      <c r="E261" s="3" t="s">
        <v>172</v>
      </c>
      <c r="F261" s="3" t="s">
        <v>161</v>
      </c>
      <c r="J261"/>
      <c r="K261"/>
    </row>
    <row r="262" spans="1:11" ht="30" customHeight="1">
      <c r="A262" s="2" t="s">
        <v>193</v>
      </c>
      <c r="B262" s="3">
        <v>253196</v>
      </c>
      <c r="C262" s="4">
        <v>229336455</v>
      </c>
      <c r="D262" s="3" t="s">
        <v>159</v>
      </c>
      <c r="E262" s="3" t="s">
        <v>172</v>
      </c>
      <c r="F262" s="3" t="s">
        <v>161</v>
      </c>
      <c r="J262"/>
      <c r="K262"/>
    </row>
    <row r="263" spans="1:11" ht="30" customHeight="1">
      <c r="A263" s="2" t="s">
        <v>183</v>
      </c>
      <c r="B263" s="3">
        <v>253139</v>
      </c>
      <c r="C263" s="4">
        <v>833418499</v>
      </c>
      <c r="D263" s="3" t="s">
        <v>159</v>
      </c>
      <c r="E263" s="3" t="s">
        <v>172</v>
      </c>
      <c r="F263" s="3" t="s">
        <v>161</v>
      </c>
      <c r="J263"/>
      <c r="K263"/>
    </row>
    <row r="264" spans="1:11" ht="30" customHeight="1">
      <c r="A264" s="2" t="s">
        <v>164</v>
      </c>
      <c r="B264" s="3">
        <v>253126</v>
      </c>
      <c r="C264" s="4">
        <v>596204200</v>
      </c>
      <c r="D264" s="3" t="s">
        <v>159</v>
      </c>
      <c r="E264" s="3" t="s">
        <v>172</v>
      </c>
      <c r="F264" s="3" t="s">
        <v>161</v>
      </c>
      <c r="J264"/>
      <c r="K264"/>
    </row>
    <row r="265" spans="1:11" ht="30" customHeight="1">
      <c r="A265" s="2" t="s">
        <v>238</v>
      </c>
      <c r="B265" s="3">
        <v>253225</v>
      </c>
      <c r="C265" s="4">
        <v>958770</v>
      </c>
      <c r="D265" s="3" t="s">
        <v>159</v>
      </c>
      <c r="E265" s="3" t="s">
        <v>172</v>
      </c>
      <c r="F265" s="3" t="s">
        <v>161</v>
      </c>
      <c r="J265"/>
      <c r="K265"/>
    </row>
    <row r="266" spans="1:11" ht="30" customHeight="1">
      <c r="A266" s="2" t="s">
        <v>178</v>
      </c>
      <c r="B266" s="3">
        <v>253122</v>
      </c>
      <c r="C266" s="4">
        <v>3558800</v>
      </c>
      <c r="D266" s="3" t="s">
        <v>159</v>
      </c>
      <c r="E266" s="3" t="s">
        <v>172</v>
      </c>
      <c r="F266" s="3" t="s">
        <v>161</v>
      </c>
      <c r="J266"/>
      <c r="K266"/>
    </row>
    <row r="267" spans="1:11" ht="30" customHeight="1">
      <c r="A267" s="2" t="s">
        <v>239</v>
      </c>
      <c r="B267" s="3">
        <v>253233</v>
      </c>
      <c r="C267" s="4">
        <v>25258800</v>
      </c>
      <c r="D267" s="3" t="s">
        <v>159</v>
      </c>
      <c r="E267" s="3" t="s">
        <v>172</v>
      </c>
      <c r="F267" s="3" t="s">
        <v>161</v>
      </c>
      <c r="J267"/>
      <c r="K267"/>
    </row>
    <row r="268" spans="1:11" ht="30" customHeight="1">
      <c r="A268" s="2" t="s">
        <v>208</v>
      </c>
      <c r="B268" s="3">
        <v>253142</v>
      </c>
      <c r="C268" s="4">
        <v>187441400</v>
      </c>
      <c r="D268" s="3" t="s">
        <v>159</v>
      </c>
      <c r="E268" s="3" t="s">
        <v>172</v>
      </c>
      <c r="F268" s="3" t="s">
        <v>161</v>
      </c>
      <c r="J268"/>
      <c r="K268"/>
    </row>
    <row r="269" spans="1:11" ht="30" customHeight="1">
      <c r="A269" s="2" t="s">
        <v>206</v>
      </c>
      <c r="B269" s="3">
        <v>253136</v>
      </c>
      <c r="C269" s="4">
        <v>169745900</v>
      </c>
      <c r="D269" s="3" t="s">
        <v>159</v>
      </c>
      <c r="E269" s="3" t="s">
        <v>172</v>
      </c>
      <c r="F269" s="3" t="s">
        <v>161</v>
      </c>
      <c r="J269"/>
      <c r="K269"/>
    </row>
    <row r="270" spans="1:11" ht="30" customHeight="1">
      <c r="A270" s="2" t="s">
        <v>197</v>
      </c>
      <c r="B270" s="3">
        <v>253199</v>
      </c>
      <c r="C270" s="4">
        <v>20711230</v>
      </c>
      <c r="D270" s="3" t="s">
        <v>159</v>
      </c>
      <c r="E270" s="3" t="s">
        <v>172</v>
      </c>
      <c r="F270" s="3" t="s">
        <v>161</v>
      </c>
      <c r="J270"/>
      <c r="K270"/>
    </row>
    <row r="271" spans="1:11" ht="30" customHeight="1">
      <c r="A271" s="2" t="s">
        <v>201</v>
      </c>
      <c r="B271" s="3">
        <v>253129</v>
      </c>
      <c r="C271" s="4">
        <v>39404179</v>
      </c>
      <c r="D271" s="3" t="s">
        <v>159</v>
      </c>
      <c r="E271" s="3" t="s">
        <v>172</v>
      </c>
      <c r="F271" s="3" t="s">
        <v>161</v>
      </c>
      <c r="J271"/>
      <c r="K271"/>
    </row>
    <row r="272" spans="1:11" ht="30" customHeight="1">
      <c r="A272" s="2" t="s">
        <v>182</v>
      </c>
      <c r="B272" s="3">
        <v>253132</v>
      </c>
      <c r="C272" s="4">
        <v>586789280</v>
      </c>
      <c r="D272" s="3" t="s">
        <v>159</v>
      </c>
      <c r="E272" s="3" t="s">
        <v>172</v>
      </c>
      <c r="F272" s="3" t="s">
        <v>161</v>
      </c>
      <c r="J272"/>
      <c r="K272"/>
    </row>
    <row r="273" spans="1:11" ht="30" customHeight="1">
      <c r="A273" s="2" t="s">
        <v>194</v>
      </c>
      <c r="B273" s="3">
        <v>253143</v>
      </c>
      <c r="C273" s="4">
        <v>46257300</v>
      </c>
      <c r="D273" s="3" t="s">
        <v>159</v>
      </c>
      <c r="E273" s="3" t="s">
        <v>168</v>
      </c>
      <c r="F273" s="3" t="s">
        <v>161</v>
      </c>
      <c r="J273"/>
      <c r="K273"/>
    </row>
    <row r="274" spans="1:11" ht="30" customHeight="1">
      <c r="A274" s="2" t="s">
        <v>203</v>
      </c>
      <c r="B274" s="3">
        <v>253150</v>
      </c>
      <c r="C274" s="4">
        <v>584910</v>
      </c>
      <c r="D274" s="3" t="s">
        <v>159</v>
      </c>
      <c r="E274" s="3" t="s">
        <v>172</v>
      </c>
      <c r="F274" s="3" t="s">
        <v>161</v>
      </c>
      <c r="J274"/>
      <c r="K274"/>
    </row>
    <row r="275" spans="1:11" ht="30" customHeight="1">
      <c r="A275" s="2" t="s">
        <v>240</v>
      </c>
      <c r="B275" s="3">
        <v>253239</v>
      </c>
      <c r="C275" s="4">
        <v>25937600</v>
      </c>
      <c r="D275" s="3" t="s">
        <v>159</v>
      </c>
      <c r="E275" s="3" t="s">
        <v>172</v>
      </c>
      <c r="F275" s="3" t="s">
        <v>161</v>
      </c>
      <c r="J275"/>
      <c r="K275"/>
    </row>
    <row r="276" spans="1:11" ht="30" customHeight="1">
      <c r="A276" s="2" t="s">
        <v>200</v>
      </c>
      <c r="B276" s="3">
        <v>253145</v>
      </c>
      <c r="C276" s="4">
        <v>83312640</v>
      </c>
      <c r="D276" s="3" t="s">
        <v>159</v>
      </c>
      <c r="E276" s="3" t="s">
        <v>172</v>
      </c>
      <c r="F276" s="3" t="s">
        <v>161</v>
      </c>
      <c r="J276"/>
      <c r="K276"/>
    </row>
    <row r="277" spans="1:11" ht="30" customHeight="1">
      <c r="A277" s="2" t="s">
        <v>201</v>
      </c>
      <c r="B277" s="3">
        <v>253129</v>
      </c>
      <c r="C277" s="4">
        <v>10675996</v>
      </c>
      <c r="D277" s="3" t="s">
        <v>159</v>
      </c>
      <c r="E277" s="3" t="s">
        <v>172</v>
      </c>
      <c r="F277" s="3" t="s">
        <v>161</v>
      </c>
      <c r="J277"/>
      <c r="K277"/>
    </row>
    <row r="278" spans="1:11" ht="30" customHeight="1">
      <c r="A278" s="2" t="s">
        <v>209</v>
      </c>
      <c r="B278" s="3">
        <v>253146</v>
      </c>
      <c r="C278" s="4">
        <v>20961654</v>
      </c>
      <c r="D278" s="3" t="s">
        <v>159</v>
      </c>
      <c r="E278" s="3" t="s">
        <v>168</v>
      </c>
      <c r="F278" s="3" t="s">
        <v>161</v>
      </c>
      <c r="J278"/>
      <c r="K278"/>
    </row>
    <row r="279" spans="1:11" ht="30" customHeight="1">
      <c r="A279" s="2" t="s">
        <v>198</v>
      </c>
      <c r="B279" s="3">
        <v>253147</v>
      </c>
      <c r="C279" s="4">
        <v>57260847</v>
      </c>
      <c r="D279" s="3" t="s">
        <v>159</v>
      </c>
      <c r="E279" s="3" t="s">
        <v>168</v>
      </c>
      <c r="F279" s="3" t="s">
        <v>161</v>
      </c>
      <c r="J279"/>
      <c r="K279"/>
    </row>
    <row r="280" spans="1:11" ht="30" customHeight="1">
      <c r="A280" s="2" t="s">
        <v>241</v>
      </c>
      <c r="B280" s="3">
        <v>253235</v>
      </c>
      <c r="C280" s="4">
        <v>24461200</v>
      </c>
      <c r="D280" s="3" t="s">
        <v>159</v>
      </c>
      <c r="E280" s="3" t="s">
        <v>172</v>
      </c>
      <c r="F280" s="3" t="s">
        <v>161</v>
      </c>
      <c r="J280"/>
      <c r="K280"/>
    </row>
    <row r="281" spans="1:11" ht="30" customHeight="1">
      <c r="A281" s="2" t="s">
        <v>187</v>
      </c>
      <c r="B281" s="3">
        <v>253134</v>
      </c>
      <c r="C281" s="4">
        <v>44100100</v>
      </c>
      <c r="D281" s="3" t="s">
        <v>159</v>
      </c>
      <c r="E281" s="3" t="s">
        <v>172</v>
      </c>
      <c r="F281" s="3" t="s">
        <v>161</v>
      </c>
      <c r="J281"/>
      <c r="K281"/>
    </row>
    <row r="282" spans="1:11" ht="30" customHeight="1">
      <c r="A282" s="2" t="s">
        <v>171</v>
      </c>
      <c r="B282" s="3">
        <v>253114</v>
      </c>
      <c r="C282" s="4">
        <v>644763390</v>
      </c>
      <c r="D282" s="3" t="s">
        <v>159</v>
      </c>
      <c r="E282" s="3" t="s">
        <v>172</v>
      </c>
      <c r="F282" s="3" t="s">
        <v>161</v>
      </c>
      <c r="J282"/>
      <c r="K282"/>
    </row>
    <row r="283" spans="1:11" ht="30" customHeight="1">
      <c r="A283" s="2" t="s">
        <v>176</v>
      </c>
      <c r="B283" s="3">
        <v>253135</v>
      </c>
      <c r="C283" s="4">
        <v>1158533559</v>
      </c>
      <c r="D283" s="3" t="s">
        <v>159</v>
      </c>
      <c r="E283" s="3" t="s">
        <v>172</v>
      </c>
      <c r="F283" s="3" t="s">
        <v>161</v>
      </c>
      <c r="J283"/>
      <c r="K283"/>
    </row>
    <row r="284" spans="1:11" ht="30" customHeight="1">
      <c r="A284" s="2" t="s">
        <v>192</v>
      </c>
      <c r="B284" s="3">
        <v>253133</v>
      </c>
      <c r="C284" s="4">
        <v>42410220</v>
      </c>
      <c r="D284" s="3" t="s">
        <v>159</v>
      </c>
      <c r="E284" s="3" t="s">
        <v>172</v>
      </c>
      <c r="F284" s="3" t="s">
        <v>161</v>
      </c>
      <c r="J284"/>
      <c r="K284"/>
    </row>
    <row r="285" spans="1:11" ht="30" customHeight="1">
      <c r="A285" s="2" t="s">
        <v>242</v>
      </c>
      <c r="B285" s="3">
        <v>253224</v>
      </c>
      <c r="C285" s="4">
        <v>1322580</v>
      </c>
      <c r="D285" s="3" t="s">
        <v>159</v>
      </c>
      <c r="E285" s="3" t="s">
        <v>172</v>
      </c>
      <c r="F285" s="3" t="s">
        <v>161</v>
      </c>
      <c r="J285"/>
      <c r="K285"/>
    </row>
    <row r="286" spans="1:11" ht="30" customHeight="1">
      <c r="A286" s="2" t="s">
        <v>197</v>
      </c>
      <c r="B286" s="3">
        <v>253199</v>
      </c>
      <c r="C286" s="4">
        <v>37156820</v>
      </c>
      <c r="D286" s="3" t="s">
        <v>159</v>
      </c>
      <c r="E286" s="3" t="s">
        <v>172</v>
      </c>
      <c r="F286" s="3" t="s">
        <v>161</v>
      </c>
      <c r="J286"/>
      <c r="K286"/>
    </row>
    <row r="287" spans="1:11" ht="30" customHeight="1">
      <c r="A287" s="2" t="s">
        <v>243</v>
      </c>
      <c r="B287" s="3">
        <v>253194</v>
      </c>
      <c r="C287" s="4">
        <v>391665450</v>
      </c>
      <c r="D287" s="3" t="s">
        <v>159</v>
      </c>
      <c r="E287" s="3" t="s">
        <v>172</v>
      </c>
      <c r="F287" s="3" t="s">
        <v>161</v>
      </c>
      <c r="J287"/>
      <c r="K287"/>
    </row>
    <row r="288" spans="1:11" ht="30" customHeight="1">
      <c r="A288" s="2" t="s">
        <v>208</v>
      </c>
      <c r="B288" s="3">
        <v>253142</v>
      </c>
      <c r="C288" s="4">
        <v>151917929</v>
      </c>
      <c r="D288" s="3" t="s">
        <v>159</v>
      </c>
      <c r="E288" s="3" t="s">
        <v>172</v>
      </c>
      <c r="F288" s="3" t="s">
        <v>161</v>
      </c>
      <c r="J288"/>
      <c r="K288"/>
    </row>
    <row r="289" spans="1:11" ht="30" customHeight="1">
      <c r="A289" s="2" t="s">
        <v>244</v>
      </c>
      <c r="B289" s="3">
        <v>253229</v>
      </c>
      <c r="C289" s="4">
        <v>633590</v>
      </c>
      <c r="D289" s="3" t="s">
        <v>159</v>
      </c>
      <c r="E289" s="3" t="s">
        <v>172</v>
      </c>
      <c r="F289" s="3" t="s">
        <v>161</v>
      </c>
      <c r="J289"/>
      <c r="K289"/>
    </row>
    <row r="290" spans="1:11" ht="30" customHeight="1">
      <c r="A290" s="2" t="s">
        <v>189</v>
      </c>
      <c r="B290" s="3">
        <v>253191</v>
      </c>
      <c r="C290" s="4">
        <v>151651900</v>
      </c>
      <c r="D290" s="3" t="s">
        <v>159</v>
      </c>
      <c r="E290" s="3" t="s">
        <v>172</v>
      </c>
      <c r="F290" s="3" t="s">
        <v>161</v>
      </c>
      <c r="J290"/>
      <c r="K290"/>
    </row>
    <row r="291" spans="1:11" ht="30" customHeight="1">
      <c r="A291" s="2" t="s">
        <v>193</v>
      </c>
      <c r="B291" s="3">
        <v>253196</v>
      </c>
      <c r="C291" s="4">
        <v>233229550</v>
      </c>
      <c r="D291" s="3" t="s">
        <v>159</v>
      </c>
      <c r="E291" s="3" t="s">
        <v>172</v>
      </c>
      <c r="F291" s="3" t="s">
        <v>161</v>
      </c>
      <c r="J291"/>
      <c r="K291"/>
    </row>
    <row r="292" spans="1:11" ht="30" customHeight="1">
      <c r="A292" s="2" t="s">
        <v>187</v>
      </c>
      <c r="B292" s="3">
        <v>253134</v>
      </c>
      <c r="C292" s="4">
        <v>107215429</v>
      </c>
      <c r="D292" s="3" t="s">
        <v>159</v>
      </c>
      <c r="E292" s="3" t="s">
        <v>172</v>
      </c>
      <c r="F292" s="3" t="s">
        <v>161</v>
      </c>
      <c r="J292"/>
      <c r="K292"/>
    </row>
    <row r="293" spans="1:11" ht="30" customHeight="1">
      <c r="A293" s="2" t="s">
        <v>204</v>
      </c>
      <c r="B293" s="3">
        <v>253148</v>
      </c>
      <c r="C293" s="4">
        <v>316564512</v>
      </c>
      <c r="D293" s="3" t="s">
        <v>159</v>
      </c>
      <c r="E293" s="3" t="s">
        <v>172</v>
      </c>
      <c r="F293" s="3" t="s">
        <v>161</v>
      </c>
      <c r="J293"/>
      <c r="K293"/>
    </row>
    <row r="294" spans="1:11" ht="30" customHeight="1">
      <c r="A294" s="2" t="s">
        <v>203</v>
      </c>
      <c r="B294" s="3">
        <v>253150</v>
      </c>
      <c r="C294" s="4">
        <v>21879490</v>
      </c>
      <c r="D294" s="3" t="s">
        <v>159</v>
      </c>
      <c r="E294" s="3" t="s">
        <v>172</v>
      </c>
      <c r="F294" s="3" t="s">
        <v>161</v>
      </c>
      <c r="J294"/>
      <c r="K294"/>
    </row>
    <row r="295" spans="1:11" ht="30" customHeight="1">
      <c r="A295" s="2" t="s">
        <v>239</v>
      </c>
      <c r="B295" s="3">
        <v>253233</v>
      </c>
      <c r="C295" s="4">
        <v>3207290</v>
      </c>
      <c r="D295" s="3" t="s">
        <v>159</v>
      </c>
      <c r="E295" s="3" t="s">
        <v>172</v>
      </c>
      <c r="F295" s="3" t="s">
        <v>161</v>
      </c>
      <c r="J295"/>
      <c r="K295"/>
    </row>
    <row r="296" spans="1:11" ht="30" customHeight="1">
      <c r="A296" s="2" t="s">
        <v>158</v>
      </c>
      <c r="B296" s="3">
        <v>253127</v>
      </c>
      <c r="C296" s="4">
        <v>112605320</v>
      </c>
      <c r="D296" s="3" t="s">
        <v>159</v>
      </c>
      <c r="E296" s="3" t="s">
        <v>172</v>
      </c>
      <c r="F296" s="3" t="s">
        <v>161</v>
      </c>
      <c r="J296"/>
      <c r="K296"/>
    </row>
    <row r="297" spans="1:11" ht="30" customHeight="1">
      <c r="A297" s="2" t="s">
        <v>174</v>
      </c>
      <c r="B297" s="3">
        <v>253118</v>
      </c>
      <c r="C297" s="4">
        <v>1370812310</v>
      </c>
      <c r="D297" s="3" t="s">
        <v>159</v>
      </c>
      <c r="E297" s="3" t="s">
        <v>172</v>
      </c>
      <c r="F297" s="3" t="s">
        <v>161</v>
      </c>
      <c r="J297"/>
      <c r="K297"/>
    </row>
    <row r="298" spans="1:11" ht="30" customHeight="1">
      <c r="A298" s="2" t="s">
        <v>191</v>
      </c>
      <c r="B298" s="3">
        <v>253138</v>
      </c>
      <c r="C298" s="4">
        <v>63082500</v>
      </c>
      <c r="D298" s="3" t="s">
        <v>159</v>
      </c>
      <c r="E298" s="3" t="s">
        <v>172</v>
      </c>
      <c r="F298" s="3" t="s">
        <v>161</v>
      </c>
      <c r="J298"/>
      <c r="K298"/>
    </row>
    <row r="299" spans="1:11" ht="30" customHeight="1">
      <c r="A299" s="2" t="s">
        <v>189</v>
      </c>
      <c r="B299" s="3">
        <v>253191</v>
      </c>
      <c r="C299" s="4">
        <v>41503364</v>
      </c>
      <c r="D299" s="3" t="s">
        <v>159</v>
      </c>
      <c r="E299" s="3" t="s">
        <v>168</v>
      </c>
      <c r="F299" s="3" t="s">
        <v>161</v>
      </c>
      <c r="J299"/>
      <c r="K299"/>
    </row>
    <row r="300" spans="1:11" ht="30" customHeight="1">
      <c r="A300" s="2" t="s">
        <v>164</v>
      </c>
      <c r="B300" s="3">
        <v>253126</v>
      </c>
      <c r="C300" s="4">
        <v>827217500</v>
      </c>
      <c r="D300" s="3" t="s">
        <v>159</v>
      </c>
      <c r="E300" s="3" t="s">
        <v>172</v>
      </c>
      <c r="F300" s="3" t="s">
        <v>161</v>
      </c>
      <c r="J300"/>
      <c r="K300"/>
    </row>
    <row r="301" spans="1:11" ht="30" customHeight="1">
      <c r="A301" s="2" t="s">
        <v>175</v>
      </c>
      <c r="B301" s="3">
        <v>253120</v>
      </c>
      <c r="C301" s="4">
        <v>53329891</v>
      </c>
      <c r="D301" s="3" t="s">
        <v>159</v>
      </c>
      <c r="E301" s="3" t="s">
        <v>168</v>
      </c>
      <c r="F301" s="3" t="s">
        <v>161</v>
      </c>
      <c r="J301"/>
      <c r="K301"/>
    </row>
    <row r="302" spans="1:11" ht="30" customHeight="1">
      <c r="A302" s="2" t="s">
        <v>173</v>
      </c>
      <c r="B302" s="3">
        <v>253144</v>
      </c>
      <c r="C302" s="4">
        <v>199849430</v>
      </c>
      <c r="D302" s="3" t="s">
        <v>159</v>
      </c>
      <c r="E302" s="3" t="s">
        <v>172</v>
      </c>
      <c r="F302" s="3" t="s">
        <v>161</v>
      </c>
      <c r="J302"/>
      <c r="K302"/>
    </row>
    <row r="303" spans="1:11" ht="30" customHeight="1">
      <c r="A303" s="2" t="s">
        <v>197</v>
      </c>
      <c r="B303" s="3">
        <v>253199</v>
      </c>
      <c r="C303" s="4">
        <v>147742950</v>
      </c>
      <c r="D303" s="3" t="s">
        <v>159</v>
      </c>
      <c r="E303" s="3" t="s">
        <v>172</v>
      </c>
      <c r="F303" s="3" t="s">
        <v>161</v>
      </c>
      <c r="J303"/>
      <c r="K303"/>
    </row>
    <row r="304" spans="1:11" ht="30" customHeight="1">
      <c r="A304" s="2" t="s">
        <v>187</v>
      </c>
      <c r="B304" s="3">
        <v>253134</v>
      </c>
      <c r="C304" s="4">
        <v>223500435</v>
      </c>
      <c r="D304" s="3" t="s">
        <v>159</v>
      </c>
      <c r="E304" s="3" t="s">
        <v>172</v>
      </c>
      <c r="F304" s="3" t="s">
        <v>161</v>
      </c>
      <c r="J304"/>
      <c r="K304"/>
    </row>
    <row r="305" spans="1:11" ht="30" customHeight="1">
      <c r="A305" s="2" t="s">
        <v>177</v>
      </c>
      <c r="B305" s="3">
        <v>253124</v>
      </c>
      <c r="C305" s="4">
        <v>75271320</v>
      </c>
      <c r="D305" s="3" t="s">
        <v>159</v>
      </c>
      <c r="E305" s="3" t="s">
        <v>172</v>
      </c>
      <c r="F305" s="3" t="s">
        <v>161</v>
      </c>
      <c r="J305"/>
      <c r="K305"/>
    </row>
    <row r="306" spans="1:11" ht="30" customHeight="1">
      <c r="A306" s="2" t="s">
        <v>185</v>
      </c>
      <c r="B306" s="3">
        <v>253113</v>
      </c>
      <c r="C306" s="4">
        <v>4078960</v>
      </c>
      <c r="D306" s="3" t="s">
        <v>159</v>
      </c>
      <c r="E306" s="3" t="s">
        <v>172</v>
      </c>
      <c r="F306" s="3" t="s">
        <v>161</v>
      </c>
      <c r="J306"/>
      <c r="K306"/>
    </row>
    <row r="307" spans="1:11" ht="30" customHeight="1">
      <c r="A307" s="2" t="s">
        <v>198</v>
      </c>
      <c r="B307" s="3">
        <v>253147</v>
      </c>
      <c r="C307" s="4">
        <v>85167660</v>
      </c>
      <c r="D307" s="3" t="s">
        <v>159</v>
      </c>
      <c r="E307" s="3" t="s">
        <v>172</v>
      </c>
      <c r="F307" s="3" t="s">
        <v>161</v>
      </c>
      <c r="J307"/>
      <c r="K307"/>
    </row>
    <row r="308" spans="1:11" ht="30" customHeight="1">
      <c r="A308" s="2" t="s">
        <v>185</v>
      </c>
      <c r="B308" s="3">
        <v>253113</v>
      </c>
      <c r="C308" s="4">
        <v>78774280</v>
      </c>
      <c r="D308" s="3" t="s">
        <v>159</v>
      </c>
      <c r="E308" s="3" t="s">
        <v>172</v>
      </c>
      <c r="F308" s="3" t="s">
        <v>161</v>
      </c>
      <c r="J308"/>
      <c r="K308"/>
    </row>
    <row r="309" spans="1:11" ht="30" customHeight="1">
      <c r="A309" s="2" t="s">
        <v>166</v>
      </c>
      <c r="B309" s="3">
        <v>253610</v>
      </c>
      <c r="C309" s="4">
        <v>1153077371</v>
      </c>
      <c r="D309" s="3" t="s">
        <v>159</v>
      </c>
      <c r="E309" s="3" t="s">
        <v>172</v>
      </c>
      <c r="F309" s="3" t="s">
        <v>161</v>
      </c>
      <c r="J309"/>
      <c r="K309"/>
    </row>
    <row r="310" spans="1:11" ht="30" customHeight="1">
      <c r="A310" s="2" t="s">
        <v>183</v>
      </c>
      <c r="B310" s="3">
        <v>253139</v>
      </c>
      <c r="C310" s="4">
        <v>496558550</v>
      </c>
      <c r="D310" s="3" t="s">
        <v>159</v>
      </c>
      <c r="E310" s="3" t="s">
        <v>172</v>
      </c>
      <c r="F310" s="3" t="s">
        <v>161</v>
      </c>
      <c r="J310"/>
      <c r="K310"/>
    </row>
    <row r="311" spans="1:11" ht="30" customHeight="1">
      <c r="A311" s="2" t="s">
        <v>179</v>
      </c>
      <c r="B311" s="3">
        <v>253110</v>
      </c>
      <c r="C311" s="4">
        <v>585556850</v>
      </c>
      <c r="D311" s="3" t="s">
        <v>159</v>
      </c>
      <c r="E311" s="3" t="s">
        <v>172</v>
      </c>
      <c r="F311" s="3" t="s">
        <v>161</v>
      </c>
      <c r="J311"/>
      <c r="K311"/>
    </row>
    <row r="312" spans="1:11" ht="30" customHeight="1">
      <c r="A312" s="2" t="s">
        <v>220</v>
      </c>
      <c r="B312" s="3">
        <v>253183</v>
      </c>
      <c r="C312" s="4">
        <v>1987736310</v>
      </c>
      <c r="D312" s="3" t="s">
        <v>159</v>
      </c>
      <c r="E312" s="3" t="s">
        <v>172</v>
      </c>
      <c r="F312" s="3" t="s">
        <v>161</v>
      </c>
      <c r="J312"/>
      <c r="K312"/>
    </row>
    <row r="313" spans="1:11" ht="30" customHeight="1">
      <c r="A313" s="2" t="s">
        <v>245</v>
      </c>
      <c r="B313" s="3">
        <v>253212</v>
      </c>
      <c r="C313" s="4">
        <v>203112000</v>
      </c>
      <c r="D313" s="3" t="s">
        <v>159</v>
      </c>
      <c r="E313" s="3" t="s">
        <v>172</v>
      </c>
      <c r="F313" s="3" t="s">
        <v>161</v>
      </c>
      <c r="J313"/>
      <c r="K313"/>
    </row>
    <row r="314" spans="1:11" ht="30" customHeight="1">
      <c r="A314" s="2" t="s">
        <v>232</v>
      </c>
      <c r="B314" s="3">
        <v>253211</v>
      </c>
      <c r="C314" s="4">
        <v>43747200</v>
      </c>
      <c r="D314" s="3" t="s">
        <v>159</v>
      </c>
      <c r="E314" s="3" t="s">
        <v>172</v>
      </c>
      <c r="F314" s="3" t="s">
        <v>161</v>
      </c>
      <c r="J314"/>
      <c r="K314"/>
    </row>
    <row r="315" spans="1:11" ht="30" customHeight="1">
      <c r="A315" s="2" t="s">
        <v>226</v>
      </c>
      <c r="B315" s="3">
        <v>253198</v>
      </c>
      <c r="C315" s="4">
        <v>423434500</v>
      </c>
      <c r="D315" s="3" t="s">
        <v>159</v>
      </c>
      <c r="E315" s="3" t="s">
        <v>172</v>
      </c>
      <c r="F315" s="3" t="s">
        <v>161</v>
      </c>
      <c r="J315"/>
      <c r="K315"/>
    </row>
    <row r="316" spans="1:11" ht="30" customHeight="1">
      <c r="A316" s="2" t="s">
        <v>246</v>
      </c>
      <c r="B316" s="3">
        <v>253210</v>
      </c>
      <c r="C316" s="4">
        <v>122127600</v>
      </c>
      <c r="D316" s="3" t="s">
        <v>159</v>
      </c>
      <c r="E316" s="3" t="s">
        <v>172</v>
      </c>
      <c r="F316" s="3" t="s">
        <v>161</v>
      </c>
      <c r="J316"/>
      <c r="K316"/>
    </row>
    <row r="317" spans="1:11" ht="30" customHeight="1">
      <c r="A317" s="2" t="s">
        <v>207</v>
      </c>
      <c r="B317" s="3">
        <v>253190</v>
      </c>
      <c r="C317" s="4">
        <v>11491162</v>
      </c>
      <c r="D317" s="3" t="s">
        <v>159</v>
      </c>
      <c r="E317" s="3" t="s">
        <v>168</v>
      </c>
      <c r="F317" s="3" t="s">
        <v>161</v>
      </c>
      <c r="J317"/>
      <c r="K317"/>
    </row>
    <row r="318" spans="1:11" ht="30" customHeight="1">
      <c r="A318" s="2" t="s">
        <v>181</v>
      </c>
      <c r="B318" s="3">
        <v>253141</v>
      </c>
      <c r="C318" s="4">
        <v>114854823</v>
      </c>
      <c r="D318" s="3" t="s">
        <v>159</v>
      </c>
      <c r="E318" s="3" t="s">
        <v>172</v>
      </c>
      <c r="F318" s="3" t="s">
        <v>161</v>
      </c>
      <c r="J318"/>
      <c r="K318"/>
    </row>
    <row r="319" spans="1:11" ht="30" customHeight="1">
      <c r="A319" s="2" t="s">
        <v>181</v>
      </c>
      <c r="B319" s="3">
        <v>253141</v>
      </c>
      <c r="C319" s="4">
        <v>180614087</v>
      </c>
      <c r="D319" s="3" t="s">
        <v>159</v>
      </c>
      <c r="E319" s="3" t="s">
        <v>168</v>
      </c>
      <c r="F319" s="3" t="s">
        <v>161</v>
      </c>
      <c r="J319"/>
      <c r="K319"/>
    </row>
    <row r="320" spans="1:11" ht="30" customHeight="1">
      <c r="A320" s="2" t="s">
        <v>176</v>
      </c>
      <c r="B320" s="3">
        <v>253135</v>
      </c>
      <c r="C320" s="4">
        <v>15354000</v>
      </c>
      <c r="D320" s="3" t="s">
        <v>159</v>
      </c>
      <c r="E320" s="3" t="s">
        <v>172</v>
      </c>
      <c r="F320" s="3" t="s">
        <v>161</v>
      </c>
      <c r="J320"/>
      <c r="K320"/>
    </row>
    <row r="321" spans="1:11" ht="30" customHeight="1">
      <c r="A321" s="2" t="s">
        <v>247</v>
      </c>
      <c r="B321" s="3">
        <v>253243</v>
      </c>
      <c r="C321" s="4">
        <v>22394400</v>
      </c>
      <c r="D321" s="3" t="s">
        <v>159</v>
      </c>
      <c r="E321" s="3" t="s">
        <v>172</v>
      </c>
      <c r="F321" s="3" t="s">
        <v>161</v>
      </c>
      <c r="J321"/>
      <c r="K321"/>
    </row>
    <row r="322" spans="1:11" ht="30" customHeight="1">
      <c r="A322" s="2" t="s">
        <v>243</v>
      </c>
      <c r="B322" s="3">
        <v>253194</v>
      </c>
      <c r="C322" s="4">
        <v>160343200</v>
      </c>
      <c r="D322" s="3" t="s">
        <v>159</v>
      </c>
      <c r="E322" s="3" t="s">
        <v>172</v>
      </c>
      <c r="F322" s="3" t="s">
        <v>161</v>
      </c>
      <c r="J322"/>
      <c r="K322"/>
    </row>
    <row r="323" spans="1:11" ht="30" customHeight="1">
      <c r="A323" s="2" t="s">
        <v>231</v>
      </c>
      <c r="B323" s="3">
        <v>253222</v>
      </c>
      <c r="C323" s="4">
        <v>596970</v>
      </c>
      <c r="D323" s="3" t="s">
        <v>159</v>
      </c>
      <c r="E323" s="3" t="s">
        <v>172</v>
      </c>
      <c r="F323" s="3" t="s">
        <v>161</v>
      </c>
      <c r="J323"/>
      <c r="K323"/>
    </row>
    <row r="324" spans="1:11" ht="30" customHeight="1">
      <c r="A324" s="2" t="s">
        <v>207</v>
      </c>
      <c r="B324" s="3">
        <v>253190</v>
      </c>
      <c r="C324" s="4">
        <v>136128650</v>
      </c>
      <c r="D324" s="3" t="s">
        <v>159</v>
      </c>
      <c r="E324" s="3" t="s">
        <v>172</v>
      </c>
      <c r="F324" s="3" t="s">
        <v>161</v>
      </c>
      <c r="J324"/>
      <c r="K324"/>
    </row>
    <row r="325" spans="1:11" ht="30" customHeight="1">
      <c r="A325" s="2" t="s">
        <v>185</v>
      </c>
      <c r="B325" s="3">
        <v>253113</v>
      </c>
      <c r="C325" s="4">
        <v>52938600</v>
      </c>
      <c r="D325" s="3" t="s">
        <v>159</v>
      </c>
      <c r="E325" s="3" t="s">
        <v>172</v>
      </c>
      <c r="F325" s="3" t="s">
        <v>161</v>
      </c>
      <c r="J325"/>
      <c r="K325"/>
    </row>
    <row r="326" spans="1:11" ht="30" customHeight="1">
      <c r="A326" s="2" t="s">
        <v>184</v>
      </c>
      <c r="B326" s="3">
        <v>253123</v>
      </c>
      <c r="C326" s="4">
        <v>1086032201</v>
      </c>
      <c r="D326" s="3" t="s">
        <v>159</v>
      </c>
      <c r="E326" s="3" t="s">
        <v>172</v>
      </c>
      <c r="F326" s="3" t="s">
        <v>161</v>
      </c>
      <c r="J326"/>
      <c r="K326"/>
    </row>
    <row r="327" spans="1:11" ht="30" customHeight="1">
      <c r="A327" s="2" t="s">
        <v>180</v>
      </c>
      <c r="B327" s="3">
        <v>253117</v>
      </c>
      <c r="C327" s="4">
        <v>974333060</v>
      </c>
      <c r="D327" s="3" t="s">
        <v>159</v>
      </c>
      <c r="E327" s="3" t="s">
        <v>172</v>
      </c>
      <c r="F327" s="3" t="s">
        <v>161</v>
      </c>
      <c r="J327"/>
      <c r="K327"/>
    </row>
    <row r="328" spans="1:11" ht="30" customHeight="1">
      <c r="A328" s="2" t="s">
        <v>209</v>
      </c>
      <c r="B328" s="3">
        <v>253146</v>
      </c>
      <c r="C328" s="4">
        <v>2848840</v>
      </c>
      <c r="D328" s="3" t="s">
        <v>159</v>
      </c>
      <c r="E328" s="3" t="s">
        <v>172</v>
      </c>
      <c r="F328" s="3" t="s">
        <v>161</v>
      </c>
      <c r="J328"/>
      <c r="K328"/>
    </row>
    <row r="329" spans="1:11" ht="30" customHeight="1">
      <c r="A329" s="2" t="s">
        <v>173</v>
      </c>
      <c r="B329" s="3">
        <v>253144</v>
      </c>
      <c r="C329" s="4">
        <v>1381410</v>
      </c>
      <c r="D329" s="3" t="s">
        <v>159</v>
      </c>
      <c r="E329" s="3" t="s">
        <v>172</v>
      </c>
      <c r="F329" s="3" t="s">
        <v>161</v>
      </c>
      <c r="J329"/>
      <c r="K329"/>
    </row>
    <row r="330" spans="1:11" ht="30" customHeight="1">
      <c r="A330" s="2" t="s">
        <v>193</v>
      </c>
      <c r="B330" s="3">
        <v>253196</v>
      </c>
      <c r="C330" s="4">
        <v>8377838</v>
      </c>
      <c r="D330" s="3" t="s">
        <v>159</v>
      </c>
      <c r="E330" s="3" t="s">
        <v>172</v>
      </c>
      <c r="F330" s="3" t="s">
        <v>161</v>
      </c>
      <c r="J330"/>
      <c r="K330"/>
    </row>
    <row r="331" spans="1:11" ht="30" customHeight="1">
      <c r="A331" s="2" t="s">
        <v>182</v>
      </c>
      <c r="B331" s="3">
        <v>253132</v>
      </c>
      <c r="C331" s="4">
        <v>25379350</v>
      </c>
      <c r="D331" s="3" t="s">
        <v>159</v>
      </c>
      <c r="E331" s="3" t="s">
        <v>172</v>
      </c>
      <c r="F331" s="3" t="s">
        <v>161</v>
      </c>
      <c r="J331"/>
      <c r="K331"/>
    </row>
    <row r="332" spans="1:11" ht="30" customHeight="1">
      <c r="A332" s="2" t="s">
        <v>186</v>
      </c>
      <c r="B332" s="3">
        <v>253197</v>
      </c>
      <c r="C332" s="4">
        <v>349163524</v>
      </c>
      <c r="D332" s="3" t="s">
        <v>159</v>
      </c>
      <c r="E332" s="3" t="s">
        <v>172</v>
      </c>
      <c r="F332" s="3" t="s">
        <v>161</v>
      </c>
      <c r="J332"/>
      <c r="K332"/>
    </row>
    <row r="333" spans="1:11" ht="30" customHeight="1">
      <c r="A333" s="2" t="s">
        <v>176</v>
      </c>
      <c r="B333" s="3">
        <v>253135</v>
      </c>
      <c r="C333" s="4">
        <v>986264100</v>
      </c>
      <c r="D333" s="3" t="s">
        <v>159</v>
      </c>
      <c r="E333" s="3" t="s">
        <v>172</v>
      </c>
      <c r="F333" s="3" t="s">
        <v>161</v>
      </c>
      <c r="J333"/>
      <c r="K333"/>
    </row>
    <row r="334" spans="1:11" ht="30" customHeight="1">
      <c r="A334" s="2" t="s">
        <v>206</v>
      </c>
      <c r="B334" s="3">
        <v>253136</v>
      </c>
      <c r="C334" s="4">
        <v>61671923</v>
      </c>
      <c r="D334" s="3" t="s">
        <v>159</v>
      </c>
      <c r="E334" s="3" t="s">
        <v>172</v>
      </c>
      <c r="F334" s="3" t="s">
        <v>161</v>
      </c>
      <c r="J334"/>
      <c r="K334"/>
    </row>
    <row r="335" spans="1:11" ht="30" customHeight="1">
      <c r="A335" s="2" t="s">
        <v>199</v>
      </c>
      <c r="B335" s="3">
        <v>253186</v>
      </c>
      <c r="C335" s="4">
        <v>40856130</v>
      </c>
      <c r="D335" s="3" t="s">
        <v>159</v>
      </c>
      <c r="E335" s="3" t="s">
        <v>172</v>
      </c>
      <c r="F335" s="3" t="s">
        <v>161</v>
      </c>
      <c r="J335"/>
      <c r="K335"/>
    </row>
    <row r="336" spans="1:11" ht="30" customHeight="1">
      <c r="A336" s="2" t="s">
        <v>158</v>
      </c>
      <c r="B336" s="3">
        <v>253127</v>
      </c>
      <c r="C336" s="4">
        <v>22263300</v>
      </c>
      <c r="D336" s="3" t="s">
        <v>159</v>
      </c>
      <c r="E336" s="3" t="s">
        <v>172</v>
      </c>
      <c r="F336" s="3" t="s">
        <v>161</v>
      </c>
      <c r="J336"/>
      <c r="K336"/>
    </row>
    <row r="337" spans="1:11" ht="30" customHeight="1">
      <c r="A337" s="2" t="s">
        <v>218</v>
      </c>
      <c r="B337" s="3">
        <v>253119</v>
      </c>
      <c r="C337" s="4">
        <v>1051426700</v>
      </c>
      <c r="D337" s="3" t="s">
        <v>159</v>
      </c>
      <c r="E337" s="3" t="s">
        <v>172</v>
      </c>
      <c r="F337" s="3" t="s">
        <v>161</v>
      </c>
      <c r="J337"/>
      <c r="K337"/>
    </row>
    <row r="338" spans="1:11" ht="30" customHeight="1">
      <c r="A338" s="2" t="s">
        <v>171</v>
      </c>
      <c r="B338" s="3">
        <v>253114</v>
      </c>
      <c r="C338" s="4">
        <v>34385196</v>
      </c>
      <c r="D338" s="3" t="s">
        <v>159</v>
      </c>
      <c r="E338" s="3" t="s">
        <v>168</v>
      </c>
      <c r="F338" s="3" t="s">
        <v>161</v>
      </c>
      <c r="J338"/>
      <c r="K338"/>
    </row>
    <row r="339" spans="1:11" ht="30" customHeight="1">
      <c r="A339" s="2" t="s">
        <v>177</v>
      </c>
      <c r="B339" s="3">
        <v>253124</v>
      </c>
      <c r="C339" s="4">
        <v>96313864</v>
      </c>
      <c r="D339" s="3" t="s">
        <v>159</v>
      </c>
      <c r="E339" s="3" t="s">
        <v>210</v>
      </c>
      <c r="F339" s="3" t="s">
        <v>161</v>
      </c>
      <c r="J339"/>
      <c r="K339"/>
    </row>
    <row r="340" spans="1:11" ht="30" customHeight="1">
      <c r="A340" s="2" t="s">
        <v>248</v>
      </c>
      <c r="B340" s="3">
        <v>253187</v>
      </c>
      <c r="C340" s="4">
        <v>25655640</v>
      </c>
      <c r="D340" s="3" t="s">
        <v>159</v>
      </c>
      <c r="E340" s="3" t="s">
        <v>172</v>
      </c>
      <c r="F340" s="3" t="s">
        <v>161</v>
      </c>
      <c r="J340"/>
      <c r="K340"/>
    </row>
    <row r="341" spans="1:11" ht="30" customHeight="1">
      <c r="A341" s="2" t="s">
        <v>196</v>
      </c>
      <c r="B341" s="3">
        <v>253140</v>
      </c>
      <c r="C341" s="4">
        <v>15134770</v>
      </c>
      <c r="D341" s="3" t="s">
        <v>159</v>
      </c>
      <c r="E341" s="3" t="s">
        <v>172</v>
      </c>
      <c r="F341" s="3" t="s">
        <v>161</v>
      </c>
      <c r="J341"/>
      <c r="K341"/>
    </row>
    <row r="342" spans="1:11" ht="30" customHeight="1">
      <c r="A342" s="2" t="s">
        <v>218</v>
      </c>
      <c r="B342" s="3">
        <v>253119</v>
      </c>
      <c r="C342" s="4">
        <v>809819989</v>
      </c>
      <c r="D342" s="3" t="s">
        <v>159</v>
      </c>
      <c r="E342" s="3" t="s">
        <v>172</v>
      </c>
      <c r="F342" s="3" t="s">
        <v>161</v>
      </c>
      <c r="J342"/>
      <c r="K342"/>
    </row>
    <row r="343" spans="1:11" ht="30" customHeight="1">
      <c r="A343" s="2" t="s">
        <v>188</v>
      </c>
      <c r="B343" s="3">
        <v>253125</v>
      </c>
      <c r="C343" s="4">
        <v>47917700</v>
      </c>
      <c r="D343" s="3" t="s">
        <v>159</v>
      </c>
      <c r="E343" s="3" t="s">
        <v>172</v>
      </c>
      <c r="F343" s="3" t="s">
        <v>161</v>
      </c>
      <c r="J343"/>
      <c r="K343"/>
    </row>
    <row r="344" spans="1:11" ht="30" customHeight="1">
      <c r="A344" s="2" t="s">
        <v>189</v>
      </c>
      <c r="B344" s="3">
        <v>253191</v>
      </c>
      <c r="C344" s="4">
        <v>55889100</v>
      </c>
      <c r="D344" s="3" t="s">
        <v>159</v>
      </c>
      <c r="E344" s="3" t="s">
        <v>172</v>
      </c>
      <c r="F344" s="3" t="s">
        <v>161</v>
      </c>
      <c r="J344"/>
      <c r="K344"/>
    </row>
    <row r="345" spans="1:11" ht="30" customHeight="1">
      <c r="A345" s="2" t="s">
        <v>191</v>
      </c>
      <c r="B345" s="3">
        <v>253138</v>
      </c>
      <c r="C345" s="4">
        <v>8345160</v>
      </c>
      <c r="D345" s="3" t="s">
        <v>159</v>
      </c>
      <c r="E345" s="3" t="s">
        <v>172</v>
      </c>
      <c r="F345" s="3" t="s">
        <v>161</v>
      </c>
      <c r="J345"/>
      <c r="K345"/>
    </row>
    <row r="346" spans="1:11" ht="30" customHeight="1">
      <c r="A346" s="2" t="s">
        <v>185</v>
      </c>
      <c r="B346" s="3">
        <v>253113</v>
      </c>
      <c r="C346" s="4">
        <v>2351700</v>
      </c>
      <c r="D346" s="3" t="s">
        <v>159</v>
      </c>
      <c r="E346" s="3" t="s">
        <v>172</v>
      </c>
      <c r="F346" s="3" t="s">
        <v>161</v>
      </c>
      <c r="J346"/>
      <c r="K346"/>
    </row>
    <row r="347" spans="1:11" ht="30" customHeight="1">
      <c r="A347" s="2" t="s">
        <v>209</v>
      </c>
      <c r="B347" s="3">
        <v>253146</v>
      </c>
      <c r="C347" s="4">
        <v>265151694</v>
      </c>
      <c r="D347" s="3" t="s">
        <v>159</v>
      </c>
      <c r="E347" s="3" t="s">
        <v>172</v>
      </c>
      <c r="F347" s="3" t="s">
        <v>161</v>
      </c>
      <c r="J347"/>
      <c r="K347"/>
    </row>
    <row r="348" spans="1:11" ht="30" customHeight="1">
      <c r="A348" s="2" t="s">
        <v>235</v>
      </c>
      <c r="B348" s="3">
        <v>253223</v>
      </c>
      <c r="C348" s="4">
        <v>58850400</v>
      </c>
      <c r="D348" s="3" t="s">
        <v>159</v>
      </c>
      <c r="E348" s="3" t="s">
        <v>172</v>
      </c>
      <c r="F348" s="3" t="s">
        <v>161</v>
      </c>
      <c r="J348"/>
      <c r="K348"/>
    </row>
    <row r="349" spans="1:11" ht="30" customHeight="1">
      <c r="A349" s="2" t="s">
        <v>193</v>
      </c>
      <c r="B349" s="3">
        <v>253196</v>
      </c>
      <c r="C349" s="4">
        <v>90037675</v>
      </c>
      <c r="D349" s="3" t="s">
        <v>159</v>
      </c>
      <c r="E349" s="3" t="s">
        <v>172</v>
      </c>
      <c r="F349" s="3" t="s">
        <v>161</v>
      </c>
      <c r="J349"/>
      <c r="K349"/>
    </row>
    <row r="350" spans="1:11" ht="30" customHeight="1">
      <c r="A350" s="2" t="s">
        <v>218</v>
      </c>
      <c r="B350" s="3">
        <v>253119</v>
      </c>
      <c r="C350" s="4">
        <v>243731850</v>
      </c>
      <c r="D350" s="3" t="s">
        <v>159</v>
      </c>
      <c r="E350" s="3" t="s">
        <v>172</v>
      </c>
      <c r="F350" s="3" t="s">
        <v>161</v>
      </c>
      <c r="J350"/>
      <c r="K350"/>
    </row>
    <row r="351" spans="1:11" ht="30" customHeight="1">
      <c r="A351" s="2" t="s">
        <v>196</v>
      </c>
      <c r="B351" s="3">
        <v>253140</v>
      </c>
      <c r="C351" s="4">
        <v>22518220</v>
      </c>
      <c r="D351" s="3" t="s">
        <v>159</v>
      </c>
      <c r="E351" s="3" t="s">
        <v>168</v>
      </c>
      <c r="F351" s="3" t="s">
        <v>161</v>
      </c>
      <c r="J351"/>
      <c r="K351"/>
    </row>
    <row r="352" spans="1:11" ht="30" customHeight="1">
      <c r="A352" s="2" t="s">
        <v>207</v>
      </c>
      <c r="B352" s="3">
        <v>253190</v>
      </c>
      <c r="C352" s="4">
        <v>16917720</v>
      </c>
      <c r="D352" s="3" t="s">
        <v>159</v>
      </c>
      <c r="E352" s="3" t="s">
        <v>172</v>
      </c>
      <c r="F352" s="3" t="s">
        <v>161</v>
      </c>
      <c r="J352"/>
      <c r="K352"/>
    </row>
    <row r="353" spans="1:11" ht="30" customHeight="1">
      <c r="A353" s="2" t="s">
        <v>182</v>
      </c>
      <c r="B353" s="3">
        <v>253132</v>
      </c>
      <c r="C353" s="4">
        <v>140748955</v>
      </c>
      <c r="D353" s="3" t="s">
        <v>159</v>
      </c>
      <c r="E353" s="3" t="s">
        <v>172</v>
      </c>
      <c r="F353" s="3" t="s">
        <v>161</v>
      </c>
      <c r="J353"/>
      <c r="K353"/>
    </row>
    <row r="354" spans="1:11" ht="30" customHeight="1">
      <c r="A354" s="2" t="s">
        <v>194</v>
      </c>
      <c r="B354" s="3">
        <v>253143</v>
      </c>
      <c r="C354" s="4">
        <v>155672610</v>
      </c>
      <c r="D354" s="3" t="s">
        <v>159</v>
      </c>
      <c r="E354" s="3" t="s">
        <v>172</v>
      </c>
      <c r="F354" s="3" t="s">
        <v>161</v>
      </c>
      <c r="J354"/>
      <c r="K354"/>
    </row>
    <row r="355" spans="1:11" ht="30" customHeight="1">
      <c r="A355" s="2" t="s">
        <v>198</v>
      </c>
      <c r="B355" s="3">
        <v>253147</v>
      </c>
      <c r="C355" s="4">
        <v>15354000</v>
      </c>
      <c r="D355" s="3" t="s">
        <v>159</v>
      </c>
      <c r="E355" s="3" t="s">
        <v>172</v>
      </c>
      <c r="F355" s="3" t="s">
        <v>161</v>
      </c>
      <c r="J355"/>
      <c r="K355"/>
    </row>
    <row r="356" spans="1:11" ht="30" customHeight="1">
      <c r="A356" s="2" t="s">
        <v>180</v>
      </c>
      <c r="B356" s="3">
        <v>253117</v>
      </c>
      <c r="C356" s="4">
        <v>629010</v>
      </c>
      <c r="D356" s="3" t="s">
        <v>159</v>
      </c>
      <c r="E356" s="3" t="s">
        <v>172</v>
      </c>
      <c r="F356" s="3" t="s">
        <v>161</v>
      </c>
      <c r="J356"/>
      <c r="K356"/>
    </row>
    <row r="357" spans="1:11" ht="30" customHeight="1">
      <c r="A357" s="2" t="s">
        <v>219</v>
      </c>
      <c r="B357" s="3">
        <v>253149</v>
      </c>
      <c r="C357" s="4">
        <v>448776960</v>
      </c>
      <c r="D357" s="3" t="s">
        <v>159</v>
      </c>
      <c r="E357" s="3" t="s">
        <v>172</v>
      </c>
      <c r="F357" s="3" t="s">
        <v>161</v>
      </c>
      <c r="J357"/>
      <c r="K357"/>
    </row>
    <row r="358" spans="1:11" ht="30" customHeight="1">
      <c r="A358" s="2" t="s">
        <v>173</v>
      </c>
      <c r="B358" s="3">
        <v>253144</v>
      </c>
      <c r="C358" s="4">
        <v>476312050</v>
      </c>
      <c r="D358" s="3" t="s">
        <v>159</v>
      </c>
      <c r="E358" s="3" t="s">
        <v>172</v>
      </c>
      <c r="F358" s="3" t="s">
        <v>161</v>
      </c>
      <c r="J358"/>
      <c r="K358"/>
    </row>
    <row r="359" spans="1:11" ht="30" customHeight="1">
      <c r="A359" s="2" t="s">
        <v>200</v>
      </c>
      <c r="B359" s="3">
        <v>253145</v>
      </c>
      <c r="C359" s="4">
        <v>92030370</v>
      </c>
      <c r="D359" s="3" t="s">
        <v>159</v>
      </c>
      <c r="E359" s="3" t="s">
        <v>172</v>
      </c>
      <c r="F359" s="3" t="s">
        <v>161</v>
      </c>
      <c r="J359"/>
      <c r="K359"/>
    </row>
    <row r="360" spans="1:11" ht="30" customHeight="1">
      <c r="A360" s="2" t="s">
        <v>187</v>
      </c>
      <c r="B360" s="3">
        <v>253134</v>
      </c>
      <c r="C360" s="4">
        <v>6957710</v>
      </c>
      <c r="D360" s="3" t="s">
        <v>159</v>
      </c>
      <c r="E360" s="3" t="s">
        <v>172</v>
      </c>
      <c r="F360" s="3" t="s">
        <v>161</v>
      </c>
      <c r="J360"/>
      <c r="K360"/>
    </row>
    <row r="361" spans="1:11" ht="30" customHeight="1">
      <c r="A361" s="2" t="s">
        <v>200</v>
      </c>
      <c r="B361" s="3">
        <v>253145</v>
      </c>
      <c r="C361" s="4">
        <v>184076200</v>
      </c>
      <c r="D361" s="3" t="s">
        <v>159</v>
      </c>
      <c r="E361" s="3" t="s">
        <v>172</v>
      </c>
      <c r="F361" s="3" t="s">
        <v>161</v>
      </c>
      <c r="J361"/>
      <c r="K361"/>
    </row>
    <row r="362" spans="1:11" ht="30" customHeight="1">
      <c r="A362" s="2" t="s">
        <v>174</v>
      </c>
      <c r="B362" s="3">
        <v>253118</v>
      </c>
      <c r="C362" s="4">
        <v>851178700</v>
      </c>
      <c r="D362" s="3" t="s">
        <v>159</v>
      </c>
      <c r="E362" s="3" t="s">
        <v>172</v>
      </c>
      <c r="F362" s="3" t="s">
        <v>161</v>
      </c>
      <c r="J362"/>
      <c r="K362"/>
    </row>
    <row r="363" spans="1:11" ht="30" customHeight="1">
      <c r="A363" s="2" t="s">
        <v>191</v>
      </c>
      <c r="B363" s="3">
        <v>253138</v>
      </c>
      <c r="C363" s="4">
        <v>1429110</v>
      </c>
      <c r="D363" s="3" t="s">
        <v>159</v>
      </c>
      <c r="E363" s="3" t="s">
        <v>172</v>
      </c>
      <c r="F363" s="3" t="s">
        <v>161</v>
      </c>
      <c r="J363"/>
      <c r="K363"/>
    </row>
    <row r="364" spans="1:11" ht="30" customHeight="1">
      <c r="A364" s="2" t="s">
        <v>249</v>
      </c>
      <c r="B364" s="3">
        <v>253214</v>
      </c>
      <c r="C364" s="4">
        <v>6349590</v>
      </c>
      <c r="D364" s="3" t="s">
        <v>159</v>
      </c>
      <c r="E364" s="3" t="s">
        <v>172</v>
      </c>
      <c r="F364" s="3" t="s">
        <v>161</v>
      </c>
      <c r="J364"/>
      <c r="K364"/>
    </row>
    <row r="365" spans="1:11" ht="30" customHeight="1">
      <c r="A365" s="2" t="s">
        <v>184</v>
      </c>
      <c r="B365" s="3">
        <v>253123</v>
      </c>
      <c r="C365" s="4">
        <v>266433908</v>
      </c>
      <c r="D365" s="3" t="s">
        <v>159</v>
      </c>
      <c r="E365" s="3" t="s">
        <v>172</v>
      </c>
      <c r="F365" s="3" t="s">
        <v>161</v>
      </c>
      <c r="J365"/>
      <c r="K365"/>
    </row>
    <row r="366" spans="1:11" ht="30" customHeight="1">
      <c r="A366" s="2" t="s">
        <v>250</v>
      </c>
      <c r="B366" s="3">
        <v>253241</v>
      </c>
      <c r="C366" s="4">
        <v>19703600</v>
      </c>
      <c r="D366" s="3" t="s">
        <v>159</v>
      </c>
      <c r="E366" s="3" t="s">
        <v>172</v>
      </c>
      <c r="F366" s="3" t="s">
        <v>161</v>
      </c>
      <c r="J366"/>
      <c r="K366"/>
    </row>
    <row r="367" spans="1:11" ht="30" customHeight="1">
      <c r="A367" s="2" t="s">
        <v>191</v>
      </c>
      <c r="B367" s="3">
        <v>253138</v>
      </c>
      <c r="C367" s="4">
        <v>8579413</v>
      </c>
      <c r="D367" s="3" t="s">
        <v>159</v>
      </c>
      <c r="E367" s="3" t="s">
        <v>172</v>
      </c>
      <c r="F367" s="3" t="s">
        <v>161</v>
      </c>
      <c r="J367"/>
      <c r="K367"/>
    </row>
    <row r="368" spans="1:11" ht="30" customHeight="1">
      <c r="A368" s="2" t="s">
        <v>189</v>
      </c>
      <c r="B368" s="3">
        <v>253191</v>
      </c>
      <c r="C368" s="4">
        <v>14376441</v>
      </c>
      <c r="D368" s="3" t="s">
        <v>159</v>
      </c>
      <c r="E368" s="3" t="s">
        <v>172</v>
      </c>
      <c r="F368" s="3" t="s">
        <v>161</v>
      </c>
      <c r="J368"/>
      <c r="K368"/>
    </row>
    <row r="369" spans="1:11" ht="30" customHeight="1">
      <c r="A369" s="2" t="s">
        <v>173</v>
      </c>
      <c r="B369" s="3">
        <v>253144</v>
      </c>
      <c r="C369" s="4">
        <v>191850346</v>
      </c>
      <c r="D369" s="3" t="s">
        <v>159</v>
      </c>
      <c r="E369" s="3" t="s">
        <v>172</v>
      </c>
      <c r="F369" s="3" t="s">
        <v>161</v>
      </c>
      <c r="J369"/>
      <c r="K369"/>
    </row>
    <row r="370" spans="1:11" ht="30" customHeight="1">
      <c r="A370" s="2" t="s">
        <v>171</v>
      </c>
      <c r="B370" s="3">
        <v>253114</v>
      </c>
      <c r="C370" s="4">
        <v>2807600</v>
      </c>
      <c r="D370" s="3" t="s">
        <v>159</v>
      </c>
      <c r="E370" s="3" t="s">
        <v>172</v>
      </c>
      <c r="F370" s="3" t="s">
        <v>161</v>
      </c>
      <c r="J370"/>
      <c r="K370"/>
    </row>
    <row r="371" spans="1:11" ht="30" customHeight="1">
      <c r="A371" s="2" t="s">
        <v>162</v>
      </c>
      <c r="B371" s="3">
        <v>253155</v>
      </c>
      <c r="C371" s="4">
        <v>194494128</v>
      </c>
      <c r="D371" s="3" t="s">
        <v>159</v>
      </c>
      <c r="E371" s="3" t="s">
        <v>172</v>
      </c>
      <c r="F371" s="3" t="s">
        <v>161</v>
      </c>
      <c r="J371"/>
      <c r="K371"/>
    </row>
    <row r="372" spans="1:11" ht="30" customHeight="1">
      <c r="A372" s="2" t="s">
        <v>180</v>
      </c>
      <c r="B372" s="3">
        <v>253117</v>
      </c>
      <c r="C372" s="4">
        <v>579522600</v>
      </c>
      <c r="D372" s="3" t="s">
        <v>159</v>
      </c>
      <c r="E372" s="3" t="s">
        <v>172</v>
      </c>
      <c r="F372" s="3" t="s">
        <v>161</v>
      </c>
      <c r="J372"/>
      <c r="K372"/>
    </row>
    <row r="373" spans="1:11" ht="30" customHeight="1">
      <c r="A373" s="2" t="s">
        <v>182</v>
      </c>
      <c r="B373" s="3">
        <v>253132</v>
      </c>
      <c r="C373" s="4">
        <v>561758700</v>
      </c>
      <c r="D373" s="3" t="s">
        <v>159</v>
      </c>
      <c r="E373" s="3" t="s">
        <v>172</v>
      </c>
      <c r="F373" s="3" t="s">
        <v>161</v>
      </c>
      <c r="J373"/>
      <c r="K373"/>
    </row>
    <row r="374" spans="1:11" ht="30" customHeight="1">
      <c r="A374" s="2" t="s">
        <v>219</v>
      </c>
      <c r="B374" s="3">
        <v>253149</v>
      </c>
      <c r="C374" s="4">
        <v>19615032</v>
      </c>
      <c r="D374" s="3" t="s">
        <v>159</v>
      </c>
      <c r="E374" s="3" t="s">
        <v>216</v>
      </c>
      <c r="F374" s="3" t="s">
        <v>161</v>
      </c>
      <c r="J374"/>
      <c r="K374"/>
    </row>
    <row r="375" spans="1:11" ht="30" customHeight="1">
      <c r="A375" s="2" t="s">
        <v>194</v>
      </c>
      <c r="B375" s="3">
        <v>253143</v>
      </c>
      <c r="C375" s="4">
        <v>15194680</v>
      </c>
      <c r="D375" s="3" t="s">
        <v>159</v>
      </c>
      <c r="E375" s="3" t="s">
        <v>172</v>
      </c>
      <c r="F375" s="3" t="s">
        <v>161</v>
      </c>
      <c r="J375"/>
      <c r="K375"/>
    </row>
    <row r="376" spans="1:11" ht="30" customHeight="1">
      <c r="A376" s="2" t="s">
        <v>194</v>
      </c>
      <c r="B376" s="3">
        <v>253143</v>
      </c>
      <c r="C376" s="4">
        <v>252157210</v>
      </c>
      <c r="D376" s="3" t="s">
        <v>159</v>
      </c>
      <c r="E376" s="3" t="s">
        <v>172</v>
      </c>
      <c r="F376" s="3" t="s">
        <v>161</v>
      </c>
      <c r="J376"/>
      <c r="K376"/>
    </row>
    <row r="377" spans="1:11" ht="30" customHeight="1">
      <c r="A377" s="2" t="s">
        <v>251</v>
      </c>
      <c r="B377" s="3">
        <v>253230</v>
      </c>
      <c r="C377" s="4">
        <v>7985600</v>
      </c>
      <c r="D377" s="3" t="s">
        <v>159</v>
      </c>
      <c r="E377" s="3" t="s">
        <v>172</v>
      </c>
      <c r="F377" s="3" t="s">
        <v>161</v>
      </c>
      <c r="J377"/>
      <c r="K377"/>
    </row>
    <row r="378" spans="1:11" ht="30" customHeight="1">
      <c r="A378" s="2" t="s">
        <v>198</v>
      </c>
      <c r="B378" s="3">
        <v>253147</v>
      </c>
      <c r="C378" s="4">
        <v>85207763</v>
      </c>
      <c r="D378" s="3" t="s">
        <v>159</v>
      </c>
      <c r="E378" s="3" t="s">
        <v>172</v>
      </c>
      <c r="F378" s="3" t="s">
        <v>161</v>
      </c>
      <c r="J378"/>
      <c r="K378"/>
    </row>
    <row r="379" spans="1:11" ht="30" customHeight="1">
      <c r="A379" s="2" t="s">
        <v>184</v>
      </c>
      <c r="B379" s="3">
        <v>253123</v>
      </c>
      <c r="C379" s="4">
        <v>19286970</v>
      </c>
      <c r="D379" s="3" t="s">
        <v>159</v>
      </c>
      <c r="E379" s="3" t="s">
        <v>172</v>
      </c>
      <c r="F379" s="3" t="s">
        <v>161</v>
      </c>
      <c r="J379"/>
      <c r="K379"/>
    </row>
    <row r="380" spans="1:11" ht="30" customHeight="1">
      <c r="A380" s="2" t="s">
        <v>178</v>
      </c>
      <c r="B380" s="3">
        <v>253122</v>
      </c>
      <c r="C380" s="4">
        <v>36006990</v>
      </c>
      <c r="D380" s="3" t="s">
        <v>159</v>
      </c>
      <c r="E380" s="3" t="s">
        <v>172</v>
      </c>
      <c r="F380" s="3" t="s">
        <v>161</v>
      </c>
      <c r="J380"/>
      <c r="K380"/>
    </row>
    <row r="381" spans="1:11" ht="30" customHeight="1">
      <c r="A381" s="2" t="s">
        <v>158</v>
      </c>
      <c r="B381" s="3">
        <v>253127</v>
      </c>
      <c r="C381" s="4">
        <v>63979510</v>
      </c>
      <c r="D381" s="3" t="s">
        <v>159</v>
      </c>
      <c r="E381" s="3" t="s">
        <v>172</v>
      </c>
      <c r="F381" s="3" t="s">
        <v>161</v>
      </c>
      <c r="J381"/>
      <c r="K381"/>
    </row>
    <row r="382" spans="1:11" ht="30" customHeight="1">
      <c r="A382" s="2" t="s">
        <v>173</v>
      </c>
      <c r="B382" s="3">
        <v>253144</v>
      </c>
      <c r="C382" s="4">
        <v>104685766</v>
      </c>
      <c r="D382" s="3" t="s">
        <v>159</v>
      </c>
      <c r="E382" s="3" t="s">
        <v>172</v>
      </c>
      <c r="F382" s="3" t="s">
        <v>161</v>
      </c>
      <c r="J382"/>
      <c r="K382"/>
    </row>
    <row r="383" spans="1:11" ht="30" customHeight="1">
      <c r="A383" s="2" t="s">
        <v>219</v>
      </c>
      <c r="B383" s="3">
        <v>253149</v>
      </c>
      <c r="C383" s="4">
        <v>14486070</v>
      </c>
      <c r="D383" s="3" t="s">
        <v>159</v>
      </c>
      <c r="E383" s="3" t="s">
        <v>172</v>
      </c>
      <c r="F383" s="3" t="s">
        <v>161</v>
      </c>
      <c r="J383"/>
      <c r="K383"/>
    </row>
    <row r="384" spans="1:11" ht="30" customHeight="1">
      <c r="A384" s="2" t="s">
        <v>198</v>
      </c>
      <c r="B384" s="3">
        <v>253147</v>
      </c>
      <c r="C384" s="4">
        <v>182361421</v>
      </c>
      <c r="D384" s="3" t="s">
        <v>159</v>
      </c>
      <c r="E384" s="3" t="s">
        <v>172</v>
      </c>
      <c r="F384" s="3" t="s">
        <v>161</v>
      </c>
      <c r="J384"/>
      <c r="K384"/>
    </row>
    <row r="385" spans="1:11" ht="30" customHeight="1">
      <c r="A385" s="2" t="s">
        <v>192</v>
      </c>
      <c r="B385" s="3">
        <v>253133</v>
      </c>
      <c r="C385" s="4">
        <v>663713900</v>
      </c>
      <c r="D385" s="3" t="s">
        <v>159</v>
      </c>
      <c r="E385" s="3" t="s">
        <v>172</v>
      </c>
      <c r="F385" s="3" t="s">
        <v>161</v>
      </c>
      <c r="J385"/>
      <c r="K385"/>
    </row>
    <row r="386" spans="1:11" ht="30" customHeight="1">
      <c r="A386" s="2" t="s">
        <v>199</v>
      </c>
      <c r="B386" s="3">
        <v>253186</v>
      </c>
      <c r="C386" s="4">
        <v>312257200</v>
      </c>
      <c r="D386" s="3" t="s">
        <v>159</v>
      </c>
      <c r="E386" s="3" t="s">
        <v>172</v>
      </c>
      <c r="F386" s="3" t="s">
        <v>161</v>
      </c>
      <c r="J386"/>
      <c r="K386"/>
    </row>
    <row r="387" spans="1:11" ht="30" customHeight="1">
      <c r="A387" s="2" t="s">
        <v>245</v>
      </c>
      <c r="B387" s="3">
        <v>253212</v>
      </c>
      <c r="C387" s="4">
        <v>8333460</v>
      </c>
      <c r="D387" s="3" t="s">
        <v>159</v>
      </c>
      <c r="E387" s="3" t="s">
        <v>172</v>
      </c>
      <c r="F387" s="3" t="s">
        <v>161</v>
      </c>
      <c r="J387"/>
      <c r="K387"/>
    </row>
    <row r="388" spans="1:11" ht="30" customHeight="1">
      <c r="A388" s="2" t="s">
        <v>252</v>
      </c>
      <c r="B388" s="3">
        <v>253220</v>
      </c>
      <c r="C388" s="4">
        <v>51709700</v>
      </c>
      <c r="D388" s="3" t="s">
        <v>159</v>
      </c>
      <c r="E388" s="3" t="s">
        <v>172</v>
      </c>
      <c r="F388" s="3" t="s">
        <v>161</v>
      </c>
      <c r="J388"/>
      <c r="K388"/>
    </row>
    <row r="389" spans="1:11" ht="30" customHeight="1">
      <c r="A389" s="2" t="s">
        <v>206</v>
      </c>
      <c r="B389" s="3">
        <v>253136</v>
      </c>
      <c r="C389" s="4">
        <v>514708966</v>
      </c>
      <c r="D389" s="3" t="s">
        <v>159</v>
      </c>
      <c r="E389" s="3" t="s">
        <v>172</v>
      </c>
      <c r="F389" s="3" t="s">
        <v>161</v>
      </c>
      <c r="J389"/>
      <c r="K389"/>
    </row>
    <row r="390" spans="1:11" ht="30" customHeight="1">
      <c r="A390" s="2" t="s">
        <v>234</v>
      </c>
      <c r="B390" s="3">
        <v>253152</v>
      </c>
      <c r="C390" s="4">
        <v>10225348</v>
      </c>
      <c r="D390" s="3" t="s">
        <v>159</v>
      </c>
      <c r="E390" s="3" t="s">
        <v>172</v>
      </c>
      <c r="F390" s="3" t="s">
        <v>161</v>
      </c>
      <c r="J390"/>
      <c r="K390"/>
    </row>
    <row r="391" spans="1:11" ht="30" customHeight="1">
      <c r="A391" s="2" t="s">
        <v>166</v>
      </c>
      <c r="B391" s="3">
        <v>253610</v>
      </c>
      <c r="C391" s="4">
        <v>675810805</v>
      </c>
      <c r="D391" s="3" t="s">
        <v>159</v>
      </c>
      <c r="E391" s="3" t="s">
        <v>172</v>
      </c>
      <c r="F391" s="3" t="s">
        <v>161</v>
      </c>
      <c r="J391"/>
      <c r="K391"/>
    </row>
    <row r="392" spans="1:11" ht="30" customHeight="1">
      <c r="A392" s="2" t="s">
        <v>253</v>
      </c>
      <c r="B392" s="3">
        <v>253219</v>
      </c>
      <c r="C392" s="4">
        <v>2690800</v>
      </c>
      <c r="D392" s="3" t="s">
        <v>159</v>
      </c>
      <c r="E392" s="3" t="s">
        <v>172</v>
      </c>
      <c r="F392" s="3" t="s">
        <v>161</v>
      </c>
      <c r="J392"/>
      <c r="K392"/>
    </row>
    <row r="393" spans="1:11" ht="30" customHeight="1">
      <c r="A393" s="2" t="s">
        <v>198</v>
      </c>
      <c r="B393" s="3">
        <v>253147</v>
      </c>
      <c r="C393" s="4">
        <v>101814490</v>
      </c>
      <c r="D393" s="3" t="s">
        <v>159</v>
      </c>
      <c r="E393" s="3" t="s">
        <v>172</v>
      </c>
      <c r="F393" s="3" t="s">
        <v>161</v>
      </c>
      <c r="J393"/>
      <c r="K393"/>
    </row>
    <row r="394" spans="1:11" ht="30" customHeight="1">
      <c r="A394" s="2" t="s">
        <v>207</v>
      </c>
      <c r="B394" s="3">
        <v>253190</v>
      </c>
      <c r="C394" s="4">
        <v>14785484</v>
      </c>
      <c r="D394" s="3" t="s">
        <v>159</v>
      </c>
      <c r="E394" s="3" t="s">
        <v>172</v>
      </c>
      <c r="F394" s="3" t="s">
        <v>161</v>
      </c>
      <c r="J394"/>
      <c r="K394"/>
    </row>
    <row r="395" spans="1:11" ht="30" customHeight="1">
      <c r="A395" s="2" t="s">
        <v>180</v>
      </c>
      <c r="B395" s="3">
        <v>253117</v>
      </c>
      <c r="C395" s="4">
        <v>1659697500</v>
      </c>
      <c r="D395" s="3" t="s">
        <v>159</v>
      </c>
      <c r="E395" s="3" t="s">
        <v>172</v>
      </c>
      <c r="F395" s="3" t="s">
        <v>161</v>
      </c>
      <c r="J395"/>
      <c r="K395"/>
    </row>
    <row r="396" spans="1:11" ht="30" customHeight="1">
      <c r="A396" s="2" t="s">
        <v>254</v>
      </c>
      <c r="B396" s="3">
        <v>253116</v>
      </c>
      <c r="C396" s="4">
        <v>67261768</v>
      </c>
      <c r="D396" s="3" t="s">
        <v>159</v>
      </c>
      <c r="E396" s="3" t="s">
        <v>172</v>
      </c>
      <c r="F396" s="3" t="s">
        <v>161</v>
      </c>
      <c r="J396"/>
      <c r="K396"/>
    </row>
    <row r="397" spans="1:11" ht="30" customHeight="1">
      <c r="A397" s="2" t="s">
        <v>231</v>
      </c>
      <c r="B397" s="3">
        <v>253222</v>
      </c>
      <c r="C397" s="4">
        <v>20128140</v>
      </c>
      <c r="D397" s="3" t="s">
        <v>159</v>
      </c>
      <c r="E397" s="3" t="s">
        <v>172</v>
      </c>
      <c r="F397" s="3" t="s">
        <v>161</v>
      </c>
      <c r="J397"/>
      <c r="K397"/>
    </row>
    <row r="398" spans="1:11" ht="30" customHeight="1">
      <c r="A398" s="2" t="s">
        <v>204</v>
      </c>
      <c r="B398" s="3">
        <v>253148</v>
      </c>
      <c r="C398" s="4">
        <v>10964708</v>
      </c>
      <c r="D398" s="3" t="s">
        <v>159</v>
      </c>
      <c r="E398" s="3" t="s">
        <v>168</v>
      </c>
      <c r="F398" s="3" t="s">
        <v>161</v>
      </c>
      <c r="J398"/>
      <c r="K398"/>
    </row>
    <row r="399" spans="1:11" ht="30" customHeight="1">
      <c r="A399" s="2" t="s">
        <v>192</v>
      </c>
      <c r="B399" s="3">
        <v>253133</v>
      </c>
      <c r="C399" s="4">
        <v>32287793</v>
      </c>
      <c r="D399" s="3" t="s">
        <v>159</v>
      </c>
      <c r="E399" s="3" t="s">
        <v>168</v>
      </c>
      <c r="F399" s="3" t="s">
        <v>161</v>
      </c>
      <c r="J399"/>
      <c r="K399"/>
    </row>
    <row r="400" spans="1:11" ht="30" customHeight="1">
      <c r="A400" s="2" t="s">
        <v>200</v>
      </c>
      <c r="B400" s="3">
        <v>253145</v>
      </c>
      <c r="C400" s="4">
        <v>160619761</v>
      </c>
      <c r="D400" s="3" t="s">
        <v>159</v>
      </c>
      <c r="E400" s="3" t="s">
        <v>168</v>
      </c>
      <c r="F400" s="3" t="s">
        <v>161</v>
      </c>
      <c r="J400"/>
      <c r="K400"/>
    </row>
    <row r="401" spans="1:11" ht="30" customHeight="1">
      <c r="A401" s="2" t="s">
        <v>176</v>
      </c>
      <c r="B401" s="3">
        <v>253135</v>
      </c>
      <c r="C401" s="4">
        <v>673773542</v>
      </c>
      <c r="D401" s="3" t="s">
        <v>159</v>
      </c>
      <c r="E401" s="3" t="s">
        <v>172</v>
      </c>
      <c r="F401" s="3" t="s">
        <v>161</v>
      </c>
      <c r="J401"/>
      <c r="K401"/>
    </row>
    <row r="402" spans="1:11" ht="30" customHeight="1">
      <c r="A402" s="2" t="s">
        <v>255</v>
      </c>
      <c r="B402" s="3">
        <v>253236</v>
      </c>
      <c r="C402" s="4">
        <v>15002640</v>
      </c>
      <c r="D402" s="3" t="s">
        <v>159</v>
      </c>
      <c r="E402" s="3" t="s">
        <v>172</v>
      </c>
      <c r="F402" s="3" t="s">
        <v>161</v>
      </c>
      <c r="J402"/>
      <c r="K402"/>
    </row>
    <row r="403" spans="1:11" ht="30" customHeight="1">
      <c r="A403" s="2" t="s">
        <v>194</v>
      </c>
      <c r="B403" s="3">
        <v>253143</v>
      </c>
      <c r="C403" s="4">
        <v>223169561</v>
      </c>
      <c r="D403" s="3" t="s">
        <v>159</v>
      </c>
      <c r="E403" s="3" t="s">
        <v>172</v>
      </c>
      <c r="F403" s="3" t="s">
        <v>161</v>
      </c>
      <c r="J403"/>
      <c r="K403"/>
    </row>
    <row r="404" spans="1:11" ht="30" customHeight="1">
      <c r="A404" s="2" t="s">
        <v>175</v>
      </c>
      <c r="B404" s="3">
        <v>253120</v>
      </c>
      <c r="C404" s="4">
        <v>2134592</v>
      </c>
      <c r="D404" s="3" t="s">
        <v>159</v>
      </c>
      <c r="E404" s="3" t="s">
        <v>172</v>
      </c>
      <c r="F404" s="3" t="s">
        <v>161</v>
      </c>
      <c r="J404"/>
      <c r="K404"/>
    </row>
    <row r="405" spans="1:11" ht="30" customHeight="1">
      <c r="A405" s="2" t="s">
        <v>209</v>
      </c>
      <c r="B405" s="3">
        <v>253146</v>
      </c>
      <c r="C405" s="4">
        <v>138118200</v>
      </c>
      <c r="D405" s="3" t="s">
        <v>159</v>
      </c>
      <c r="E405" s="3" t="s">
        <v>172</v>
      </c>
      <c r="F405" s="3" t="s">
        <v>161</v>
      </c>
      <c r="J405"/>
      <c r="K405"/>
    </row>
    <row r="406" spans="1:11" ht="30" customHeight="1">
      <c r="A406" s="2" t="s">
        <v>255</v>
      </c>
      <c r="B406" s="3">
        <v>253236</v>
      </c>
      <c r="C406" s="4">
        <v>171430000</v>
      </c>
      <c r="D406" s="3" t="s">
        <v>159</v>
      </c>
      <c r="E406" s="3" t="s">
        <v>172</v>
      </c>
      <c r="F406" s="3" t="s">
        <v>161</v>
      </c>
      <c r="J406"/>
      <c r="K406"/>
    </row>
    <row r="407" spans="1:11" ht="30" customHeight="1">
      <c r="A407" s="2" t="s">
        <v>225</v>
      </c>
      <c r="B407" s="3">
        <v>253181</v>
      </c>
      <c r="C407" s="4">
        <v>1458563410</v>
      </c>
      <c r="D407" s="3" t="s">
        <v>159</v>
      </c>
      <c r="E407" s="3" t="s">
        <v>172</v>
      </c>
      <c r="F407" s="3" t="s">
        <v>161</v>
      </c>
      <c r="J407"/>
      <c r="K407"/>
    </row>
    <row r="408" spans="1:11" ht="30" customHeight="1">
      <c r="A408" s="2" t="s">
        <v>256</v>
      </c>
      <c r="B408" s="3">
        <v>253231</v>
      </c>
      <c r="C408" s="4">
        <v>7464800</v>
      </c>
      <c r="D408" s="3" t="s">
        <v>159</v>
      </c>
      <c r="E408" s="3" t="s">
        <v>172</v>
      </c>
      <c r="F408" s="3" t="s">
        <v>161</v>
      </c>
      <c r="J408"/>
      <c r="K408"/>
    </row>
    <row r="409" spans="1:11" ht="30" customHeight="1">
      <c r="A409" s="2" t="s">
        <v>175</v>
      </c>
      <c r="B409" s="3">
        <v>253120</v>
      </c>
      <c r="C409" s="4">
        <v>41603940</v>
      </c>
      <c r="D409" s="3" t="s">
        <v>159</v>
      </c>
      <c r="E409" s="3" t="s">
        <v>172</v>
      </c>
      <c r="F409" s="3" t="s">
        <v>161</v>
      </c>
      <c r="J409"/>
      <c r="K409"/>
    </row>
    <row r="410" spans="1:11" ht="30" customHeight="1">
      <c r="A410" s="2" t="s">
        <v>187</v>
      </c>
      <c r="B410" s="3">
        <v>253134</v>
      </c>
      <c r="C410" s="4">
        <v>392548650</v>
      </c>
      <c r="D410" s="3" t="s">
        <v>159</v>
      </c>
      <c r="E410" s="3" t="s">
        <v>172</v>
      </c>
      <c r="F410" s="3" t="s">
        <v>161</v>
      </c>
      <c r="J410"/>
      <c r="K410"/>
    </row>
    <row r="411" spans="1:11" ht="30" customHeight="1">
      <c r="A411" s="2" t="s">
        <v>175</v>
      </c>
      <c r="B411" s="3">
        <v>253120</v>
      </c>
      <c r="C411" s="4">
        <v>15568110</v>
      </c>
      <c r="D411" s="3" t="s">
        <v>159</v>
      </c>
      <c r="E411" s="3" t="s">
        <v>172</v>
      </c>
      <c r="F411" s="3" t="s">
        <v>161</v>
      </c>
      <c r="J411"/>
      <c r="K411"/>
    </row>
    <row r="412" spans="1:11" ht="30" customHeight="1">
      <c r="A412" s="2" t="s">
        <v>183</v>
      </c>
      <c r="B412" s="3">
        <v>253139</v>
      </c>
      <c r="C412" s="4">
        <v>193251260</v>
      </c>
      <c r="D412" s="3" t="s">
        <v>159</v>
      </c>
      <c r="E412" s="3" t="s">
        <v>172</v>
      </c>
      <c r="F412" s="3" t="s">
        <v>161</v>
      </c>
      <c r="J412"/>
      <c r="K412"/>
    </row>
    <row r="413" spans="1:11" ht="30" customHeight="1">
      <c r="A413" s="2" t="s">
        <v>243</v>
      </c>
      <c r="B413" s="3">
        <v>253194</v>
      </c>
      <c r="C413" s="4">
        <v>20545300</v>
      </c>
      <c r="D413" s="3" t="s">
        <v>159</v>
      </c>
      <c r="E413" s="3" t="s">
        <v>172</v>
      </c>
      <c r="F413" s="3" t="s">
        <v>161</v>
      </c>
      <c r="J413"/>
      <c r="K413"/>
    </row>
    <row r="414" spans="1:11" ht="30" customHeight="1">
      <c r="A414" s="2" t="s">
        <v>218</v>
      </c>
      <c r="B414" s="3">
        <v>253119</v>
      </c>
      <c r="C414" s="4">
        <v>264977328</v>
      </c>
      <c r="D414" s="3" t="s">
        <v>159</v>
      </c>
      <c r="E414" s="3" t="s">
        <v>172</v>
      </c>
      <c r="F414" s="3" t="s">
        <v>161</v>
      </c>
      <c r="J414"/>
      <c r="K414"/>
    </row>
    <row r="415" spans="1:11" ht="30" customHeight="1">
      <c r="A415" s="2" t="s">
        <v>206</v>
      </c>
      <c r="B415" s="3">
        <v>253136</v>
      </c>
      <c r="C415" s="4">
        <v>121879360</v>
      </c>
      <c r="D415" s="3" t="s">
        <v>159</v>
      </c>
      <c r="E415" s="3" t="s">
        <v>172</v>
      </c>
      <c r="F415" s="3" t="s">
        <v>161</v>
      </c>
      <c r="J415"/>
      <c r="K415"/>
    </row>
    <row r="416" spans="1:11" ht="30" customHeight="1">
      <c r="A416" s="2" t="s">
        <v>199</v>
      </c>
      <c r="B416" s="3">
        <v>253186</v>
      </c>
      <c r="C416" s="4">
        <v>67442799</v>
      </c>
      <c r="D416" s="3" t="s">
        <v>159</v>
      </c>
      <c r="E416" s="3" t="s">
        <v>172</v>
      </c>
      <c r="F416" s="3" t="s">
        <v>161</v>
      </c>
      <c r="J416"/>
      <c r="K416"/>
    </row>
    <row r="417" spans="1:11" ht="30" customHeight="1">
      <c r="A417" s="2" t="s">
        <v>192</v>
      </c>
      <c r="B417" s="3">
        <v>253133</v>
      </c>
      <c r="C417" s="4">
        <v>227057985</v>
      </c>
      <c r="D417" s="3" t="s">
        <v>159</v>
      </c>
      <c r="E417" s="3" t="s">
        <v>172</v>
      </c>
      <c r="F417" s="3" t="s">
        <v>161</v>
      </c>
      <c r="J417"/>
      <c r="K417"/>
    </row>
    <row r="418" spans="1:11" ht="30" customHeight="1">
      <c r="A418" s="2" t="s">
        <v>183</v>
      </c>
      <c r="B418" s="3">
        <v>253139</v>
      </c>
      <c r="C418" s="4">
        <v>34657460</v>
      </c>
      <c r="D418" s="3" t="s">
        <v>159</v>
      </c>
      <c r="E418" s="3" t="s">
        <v>172</v>
      </c>
      <c r="F418" s="3" t="s">
        <v>161</v>
      </c>
      <c r="J418"/>
      <c r="K418"/>
    </row>
    <row r="419" spans="1:11" ht="30" customHeight="1">
      <c r="A419" s="2" t="s">
        <v>208</v>
      </c>
      <c r="B419" s="3">
        <v>253142</v>
      </c>
      <c r="C419" s="4">
        <v>2527240</v>
      </c>
      <c r="D419" s="3" t="s">
        <v>159</v>
      </c>
      <c r="E419" s="3" t="s">
        <v>172</v>
      </c>
      <c r="F419" s="3" t="s">
        <v>161</v>
      </c>
      <c r="J419"/>
      <c r="K419"/>
    </row>
    <row r="420" spans="1:11" ht="30" customHeight="1">
      <c r="A420" s="2" t="s">
        <v>192</v>
      </c>
      <c r="B420" s="3">
        <v>253133</v>
      </c>
      <c r="C420" s="4">
        <v>148804690</v>
      </c>
      <c r="D420" s="3" t="s">
        <v>159</v>
      </c>
      <c r="E420" s="3" t="s">
        <v>172</v>
      </c>
      <c r="F420" s="3" t="s">
        <v>161</v>
      </c>
      <c r="J420"/>
      <c r="K420"/>
    </row>
    <row r="421" spans="1:11" ht="30" customHeight="1">
      <c r="A421" s="2" t="s">
        <v>198</v>
      </c>
      <c r="B421" s="3">
        <v>253147</v>
      </c>
      <c r="C421" s="4">
        <v>463719400</v>
      </c>
      <c r="D421" s="3" t="s">
        <v>159</v>
      </c>
      <c r="E421" s="3" t="s">
        <v>172</v>
      </c>
      <c r="F421" s="3" t="s">
        <v>161</v>
      </c>
      <c r="J421"/>
      <c r="K421"/>
    </row>
    <row r="422" spans="1:11" ht="30" customHeight="1">
      <c r="A422" s="2" t="s">
        <v>201</v>
      </c>
      <c r="B422" s="3">
        <v>253129</v>
      </c>
      <c r="C422" s="4">
        <v>21296589</v>
      </c>
      <c r="D422" s="3" t="s">
        <v>159</v>
      </c>
      <c r="E422" s="3" t="s">
        <v>168</v>
      </c>
      <c r="F422" s="3" t="s">
        <v>161</v>
      </c>
      <c r="J422"/>
      <c r="K422"/>
    </row>
    <row r="423" spans="1:11" ht="30" customHeight="1">
      <c r="A423" s="2" t="s">
        <v>205</v>
      </c>
      <c r="B423" s="3">
        <v>253137</v>
      </c>
      <c r="C423" s="4">
        <v>50498532</v>
      </c>
      <c r="D423" s="3" t="s">
        <v>159</v>
      </c>
      <c r="E423" s="3" t="s">
        <v>168</v>
      </c>
      <c r="F423" s="3" t="s">
        <v>161</v>
      </c>
      <c r="J423"/>
      <c r="K423"/>
    </row>
    <row r="424" spans="1:11" ht="30" customHeight="1">
      <c r="A424" s="2" t="s">
        <v>173</v>
      </c>
      <c r="B424" s="3">
        <v>253144</v>
      </c>
      <c r="C424" s="4">
        <v>307304208</v>
      </c>
      <c r="D424" s="3" t="s">
        <v>159</v>
      </c>
      <c r="E424" s="3" t="s">
        <v>216</v>
      </c>
      <c r="F424" s="3" t="s">
        <v>161</v>
      </c>
      <c r="J424"/>
      <c r="K424"/>
    </row>
    <row r="425" spans="1:11" ht="30" customHeight="1">
      <c r="A425" s="2" t="s">
        <v>178</v>
      </c>
      <c r="B425" s="3">
        <v>253122</v>
      </c>
      <c r="C425" s="4">
        <v>261988842</v>
      </c>
      <c r="D425" s="3" t="s">
        <v>159</v>
      </c>
      <c r="E425" s="3" t="s">
        <v>168</v>
      </c>
      <c r="F425" s="3" t="s">
        <v>161</v>
      </c>
      <c r="J425"/>
      <c r="K425"/>
    </row>
    <row r="426" spans="1:11" ht="30" customHeight="1">
      <c r="A426" s="2" t="s">
        <v>193</v>
      </c>
      <c r="B426" s="3">
        <v>253196</v>
      </c>
      <c r="C426" s="4">
        <v>49847078</v>
      </c>
      <c r="D426" s="3" t="s">
        <v>159</v>
      </c>
      <c r="E426" s="3" t="s">
        <v>172</v>
      </c>
      <c r="F426" s="3" t="s">
        <v>161</v>
      </c>
      <c r="J426"/>
      <c r="K426"/>
    </row>
    <row r="427" spans="1:11" ht="30" customHeight="1">
      <c r="A427" s="2" t="s">
        <v>218</v>
      </c>
      <c r="B427" s="3">
        <v>253119</v>
      </c>
      <c r="C427" s="4">
        <v>163256790</v>
      </c>
      <c r="D427" s="3" t="s">
        <v>159</v>
      </c>
      <c r="E427" s="3" t="s">
        <v>172</v>
      </c>
      <c r="F427" s="3" t="s">
        <v>161</v>
      </c>
      <c r="J427"/>
      <c r="K427"/>
    </row>
    <row r="428" spans="1:11" ht="30" customHeight="1">
      <c r="A428" s="2" t="s">
        <v>257</v>
      </c>
      <c r="B428" s="3">
        <v>253221</v>
      </c>
      <c r="C428" s="4">
        <v>1113220650</v>
      </c>
      <c r="D428" s="3" t="s">
        <v>159</v>
      </c>
      <c r="E428" s="3" t="s">
        <v>172</v>
      </c>
      <c r="F428" s="3" t="s">
        <v>161</v>
      </c>
      <c r="J428"/>
      <c r="K428"/>
    </row>
    <row r="429" spans="1:11" ht="30" customHeight="1">
      <c r="A429" s="2" t="s">
        <v>181</v>
      </c>
      <c r="B429" s="3">
        <v>253141</v>
      </c>
      <c r="C429" s="4">
        <v>922606630</v>
      </c>
      <c r="D429" s="3" t="s">
        <v>159</v>
      </c>
      <c r="E429" s="3" t="s">
        <v>172</v>
      </c>
      <c r="F429" s="3" t="s">
        <v>161</v>
      </c>
      <c r="J429"/>
      <c r="K429"/>
    </row>
    <row r="430" spans="1:11" ht="30" customHeight="1">
      <c r="A430" s="2" t="s">
        <v>248</v>
      </c>
      <c r="B430" s="3">
        <v>253187</v>
      </c>
      <c r="C430" s="4">
        <v>86630001</v>
      </c>
      <c r="D430" s="3" t="s">
        <v>159</v>
      </c>
      <c r="E430" s="3" t="s">
        <v>172</v>
      </c>
      <c r="F430" s="3" t="s">
        <v>161</v>
      </c>
      <c r="J430"/>
      <c r="K430"/>
    </row>
    <row r="431" spans="1:11" ht="30" customHeight="1">
      <c r="A431" s="2" t="s">
        <v>174</v>
      </c>
      <c r="B431" s="3">
        <v>253118</v>
      </c>
      <c r="C431" s="4">
        <v>118464050</v>
      </c>
      <c r="D431" s="3" t="s">
        <v>159</v>
      </c>
      <c r="E431" s="3" t="s">
        <v>172</v>
      </c>
      <c r="F431" s="3" t="s">
        <v>161</v>
      </c>
      <c r="J431"/>
      <c r="K431"/>
    </row>
    <row r="432" spans="1:11" ht="30" customHeight="1">
      <c r="A432" s="2" t="s">
        <v>248</v>
      </c>
      <c r="B432" s="3">
        <v>253187</v>
      </c>
      <c r="C432" s="4">
        <v>605789100</v>
      </c>
      <c r="D432" s="3" t="s">
        <v>159</v>
      </c>
      <c r="E432" s="3" t="s">
        <v>172</v>
      </c>
      <c r="F432" s="3" t="s">
        <v>161</v>
      </c>
      <c r="J432"/>
      <c r="K432"/>
    </row>
    <row r="433" spans="1:11" ht="30" customHeight="1">
      <c r="A433" s="2" t="s">
        <v>164</v>
      </c>
      <c r="B433" s="3">
        <v>253126</v>
      </c>
      <c r="C433" s="4">
        <v>754531000</v>
      </c>
      <c r="D433" s="3" t="s">
        <v>159</v>
      </c>
      <c r="E433" s="3" t="s">
        <v>172</v>
      </c>
      <c r="F433" s="3" t="s">
        <v>161</v>
      </c>
      <c r="J433"/>
      <c r="K433"/>
    </row>
    <row r="434" spans="1:11" ht="30" customHeight="1">
      <c r="A434" s="2" t="s">
        <v>204</v>
      </c>
      <c r="B434" s="3">
        <v>253148</v>
      </c>
      <c r="C434" s="4">
        <v>543730900</v>
      </c>
      <c r="D434" s="3" t="s">
        <v>159</v>
      </c>
      <c r="E434" s="3" t="s">
        <v>172</v>
      </c>
      <c r="F434" s="3" t="s">
        <v>161</v>
      </c>
      <c r="J434"/>
      <c r="K434"/>
    </row>
    <row r="435" spans="1:11" ht="30" customHeight="1">
      <c r="A435" s="2" t="s">
        <v>196</v>
      </c>
      <c r="B435" s="3">
        <v>253140</v>
      </c>
      <c r="C435" s="4">
        <v>153925870</v>
      </c>
      <c r="D435" s="3" t="s">
        <v>159</v>
      </c>
      <c r="E435" s="3" t="s">
        <v>172</v>
      </c>
      <c r="F435" s="3" t="s">
        <v>161</v>
      </c>
      <c r="J435"/>
      <c r="K435"/>
    </row>
    <row r="436" spans="1:11" ht="30" customHeight="1">
      <c r="A436" s="2" t="s">
        <v>173</v>
      </c>
      <c r="B436" s="3">
        <v>253144</v>
      </c>
      <c r="C436" s="4">
        <v>3923800</v>
      </c>
      <c r="D436" s="3" t="s">
        <v>159</v>
      </c>
      <c r="E436" s="3" t="s">
        <v>172</v>
      </c>
      <c r="F436" s="3" t="s">
        <v>161</v>
      </c>
      <c r="J436"/>
      <c r="K436"/>
    </row>
    <row r="437" spans="1:11" ht="30" customHeight="1">
      <c r="A437" s="2" t="s">
        <v>176</v>
      </c>
      <c r="B437" s="3">
        <v>253135</v>
      </c>
      <c r="C437" s="4">
        <v>35456960</v>
      </c>
      <c r="D437" s="3" t="s">
        <v>159</v>
      </c>
      <c r="E437" s="3" t="s">
        <v>172</v>
      </c>
      <c r="F437" s="3" t="s">
        <v>161</v>
      </c>
      <c r="J437"/>
      <c r="K437"/>
    </row>
    <row r="438" spans="1:11" ht="30" customHeight="1">
      <c r="A438" s="2" t="s">
        <v>164</v>
      </c>
      <c r="B438" s="3">
        <v>253126</v>
      </c>
      <c r="C438" s="4">
        <v>29997388</v>
      </c>
      <c r="D438" s="3" t="s">
        <v>159</v>
      </c>
      <c r="E438" s="3" t="s">
        <v>172</v>
      </c>
      <c r="F438" s="3" t="s">
        <v>161</v>
      </c>
      <c r="J438"/>
      <c r="K438"/>
    </row>
    <row r="439" spans="1:11" ht="30" customHeight="1">
      <c r="A439" s="2" t="s">
        <v>218</v>
      </c>
      <c r="B439" s="3">
        <v>253119</v>
      </c>
      <c r="C439" s="4">
        <v>618068784</v>
      </c>
      <c r="D439" s="3" t="s">
        <v>159</v>
      </c>
      <c r="E439" s="3" t="s">
        <v>172</v>
      </c>
      <c r="F439" s="3" t="s">
        <v>161</v>
      </c>
      <c r="J439"/>
      <c r="K439"/>
    </row>
    <row r="440" spans="1:11" ht="30" customHeight="1">
      <c r="A440" s="2" t="s">
        <v>195</v>
      </c>
      <c r="B440" s="3">
        <v>253192</v>
      </c>
      <c r="C440" s="4">
        <v>132262040</v>
      </c>
      <c r="D440" s="3" t="s">
        <v>159</v>
      </c>
      <c r="E440" s="3" t="s">
        <v>172</v>
      </c>
      <c r="F440" s="3" t="s">
        <v>161</v>
      </c>
      <c r="J440"/>
      <c r="K440"/>
    </row>
    <row r="441" spans="1:11" ht="30" customHeight="1">
      <c r="A441" s="2" t="s">
        <v>209</v>
      </c>
      <c r="B441" s="3">
        <v>253146</v>
      </c>
      <c r="C441" s="4">
        <v>39357134</v>
      </c>
      <c r="D441" s="3" t="s">
        <v>159</v>
      </c>
      <c r="E441" s="3" t="s">
        <v>172</v>
      </c>
      <c r="F441" s="3" t="s">
        <v>161</v>
      </c>
      <c r="J441"/>
      <c r="K441"/>
    </row>
    <row r="442" spans="1:11" ht="30" customHeight="1">
      <c r="A442" s="2" t="s">
        <v>177</v>
      </c>
      <c r="B442" s="3">
        <v>253124</v>
      </c>
      <c r="C442" s="4">
        <v>1004211040</v>
      </c>
      <c r="D442" s="3" t="s">
        <v>159</v>
      </c>
      <c r="E442" s="3" t="s">
        <v>172</v>
      </c>
      <c r="F442" s="3" t="s">
        <v>161</v>
      </c>
      <c r="J442"/>
      <c r="K442"/>
    </row>
    <row r="443" spans="1:11" ht="30" customHeight="1">
      <c r="A443" s="2" t="s">
        <v>252</v>
      </c>
      <c r="B443" s="3">
        <v>253220</v>
      </c>
      <c r="C443" s="4">
        <v>5674230</v>
      </c>
      <c r="D443" s="3" t="s">
        <v>159</v>
      </c>
      <c r="E443" s="3" t="s">
        <v>172</v>
      </c>
      <c r="F443" s="3" t="s">
        <v>161</v>
      </c>
      <c r="J443"/>
      <c r="K443"/>
    </row>
    <row r="444" spans="1:11" ht="30" customHeight="1">
      <c r="A444" s="2" t="s">
        <v>204</v>
      </c>
      <c r="B444" s="3">
        <v>253148</v>
      </c>
      <c r="C444" s="4">
        <v>513677847</v>
      </c>
      <c r="D444" s="3" t="s">
        <v>159</v>
      </c>
      <c r="E444" s="3" t="s">
        <v>172</v>
      </c>
      <c r="F444" s="3" t="s">
        <v>161</v>
      </c>
      <c r="J444"/>
      <c r="K444"/>
    </row>
    <row r="445" spans="1:11" ht="30" customHeight="1">
      <c r="A445" s="2" t="s">
        <v>193</v>
      </c>
      <c r="B445" s="3">
        <v>253196</v>
      </c>
      <c r="C445" s="4">
        <v>20842730</v>
      </c>
      <c r="D445" s="3" t="s">
        <v>159</v>
      </c>
      <c r="E445" s="3" t="s">
        <v>172</v>
      </c>
      <c r="F445" s="3" t="s">
        <v>161</v>
      </c>
      <c r="J445"/>
      <c r="K445"/>
    </row>
    <row r="446" spans="1:11" ht="30" customHeight="1">
      <c r="A446" s="2" t="s">
        <v>158</v>
      </c>
      <c r="B446" s="3">
        <v>253127</v>
      </c>
      <c r="C446" s="4">
        <v>385351100</v>
      </c>
      <c r="D446" s="3" t="s">
        <v>159</v>
      </c>
      <c r="E446" s="3" t="s">
        <v>172</v>
      </c>
      <c r="F446" s="3" t="s">
        <v>161</v>
      </c>
      <c r="J446"/>
      <c r="K446"/>
    </row>
    <row r="447" spans="1:11" ht="30" customHeight="1">
      <c r="A447" s="2" t="s">
        <v>206</v>
      </c>
      <c r="B447" s="3">
        <v>253136</v>
      </c>
      <c r="C447" s="4">
        <v>573810158</v>
      </c>
      <c r="D447" s="3" t="s">
        <v>159</v>
      </c>
      <c r="E447" s="3" t="s">
        <v>172</v>
      </c>
      <c r="F447" s="3" t="s">
        <v>161</v>
      </c>
      <c r="J447"/>
      <c r="K447"/>
    </row>
    <row r="448" spans="1:11" ht="30" customHeight="1">
      <c r="A448" s="2" t="s">
        <v>233</v>
      </c>
      <c r="B448" s="3">
        <v>253242</v>
      </c>
      <c r="C448" s="4">
        <v>1935630</v>
      </c>
      <c r="D448" s="3" t="s">
        <v>159</v>
      </c>
      <c r="E448" s="3" t="s">
        <v>172</v>
      </c>
      <c r="F448" s="3" t="s">
        <v>161</v>
      </c>
      <c r="J448"/>
      <c r="K448"/>
    </row>
    <row r="449" spans="1:11" ht="30" customHeight="1">
      <c r="A449" s="2" t="s">
        <v>203</v>
      </c>
      <c r="B449" s="3">
        <v>253150</v>
      </c>
      <c r="C449" s="4">
        <v>37027710</v>
      </c>
      <c r="D449" s="3" t="s">
        <v>159</v>
      </c>
      <c r="E449" s="3" t="s">
        <v>172</v>
      </c>
      <c r="F449" s="3" t="s">
        <v>161</v>
      </c>
      <c r="J449"/>
      <c r="K449"/>
    </row>
    <row r="450" spans="1:11" ht="30" customHeight="1">
      <c r="A450" s="2" t="s">
        <v>191</v>
      </c>
      <c r="B450" s="3">
        <v>253138</v>
      </c>
      <c r="C450" s="4">
        <v>61654138</v>
      </c>
      <c r="D450" s="3" t="s">
        <v>159</v>
      </c>
      <c r="E450" s="3" t="s">
        <v>172</v>
      </c>
      <c r="F450" s="3" t="s">
        <v>161</v>
      </c>
      <c r="J450"/>
      <c r="K450"/>
    </row>
    <row r="451" spans="1:11" ht="30" customHeight="1">
      <c r="A451" s="2" t="s">
        <v>185</v>
      </c>
      <c r="B451" s="3">
        <v>253113</v>
      </c>
      <c r="C451" s="4">
        <v>4439340</v>
      </c>
      <c r="D451" s="3" t="s">
        <v>159</v>
      </c>
      <c r="E451" s="3" t="s">
        <v>172</v>
      </c>
      <c r="F451" s="3" t="s">
        <v>161</v>
      </c>
      <c r="J451"/>
      <c r="K451"/>
    </row>
    <row r="452" spans="1:11" ht="30" customHeight="1">
      <c r="A452" s="2" t="s">
        <v>234</v>
      </c>
      <c r="B452" s="3">
        <v>253152</v>
      </c>
      <c r="C452" s="4">
        <v>5790810</v>
      </c>
      <c r="D452" s="3" t="s">
        <v>159</v>
      </c>
      <c r="E452" s="3" t="s">
        <v>172</v>
      </c>
      <c r="F452" s="3" t="s">
        <v>161</v>
      </c>
      <c r="J452"/>
      <c r="K452"/>
    </row>
    <row r="453" spans="1:11" ht="30" customHeight="1">
      <c r="A453" s="2" t="s">
        <v>234</v>
      </c>
      <c r="B453" s="3">
        <v>253152</v>
      </c>
      <c r="C453" s="4">
        <v>206474991</v>
      </c>
      <c r="D453" s="3" t="s">
        <v>159</v>
      </c>
      <c r="E453" s="3" t="s">
        <v>172</v>
      </c>
      <c r="F453" s="3" t="s">
        <v>161</v>
      </c>
      <c r="J453"/>
      <c r="K453"/>
    </row>
    <row r="454" spans="1:11" ht="30" customHeight="1">
      <c r="A454" s="2" t="s">
        <v>182</v>
      </c>
      <c r="B454" s="3">
        <v>253132</v>
      </c>
      <c r="C454" s="4">
        <v>57495289</v>
      </c>
      <c r="D454" s="3" t="s">
        <v>159</v>
      </c>
      <c r="E454" s="3" t="s">
        <v>168</v>
      </c>
      <c r="F454" s="3" t="s">
        <v>161</v>
      </c>
      <c r="J454"/>
      <c r="K454"/>
    </row>
    <row r="455" spans="1:11" ht="30" customHeight="1">
      <c r="A455" s="2" t="s">
        <v>196</v>
      </c>
      <c r="B455" s="3">
        <v>253140</v>
      </c>
      <c r="C455" s="4">
        <v>717094804</v>
      </c>
      <c r="D455" s="3" t="s">
        <v>159</v>
      </c>
      <c r="E455" s="3" t="s">
        <v>172</v>
      </c>
      <c r="F455" s="3" t="s">
        <v>161</v>
      </c>
      <c r="J455"/>
      <c r="K455"/>
    </row>
    <row r="456" spans="1:11" ht="30" customHeight="1">
      <c r="A456" s="2" t="s">
        <v>196</v>
      </c>
      <c r="B456" s="3">
        <v>253140</v>
      </c>
      <c r="C456" s="4">
        <v>224593866</v>
      </c>
      <c r="D456" s="3" t="s">
        <v>159</v>
      </c>
      <c r="E456" s="3" t="s">
        <v>172</v>
      </c>
      <c r="F456" s="3" t="s">
        <v>161</v>
      </c>
      <c r="J456"/>
      <c r="K456"/>
    </row>
    <row r="457" spans="1:11" ht="30" customHeight="1">
      <c r="A457" s="2" t="s">
        <v>177</v>
      </c>
      <c r="B457" s="3">
        <v>253124</v>
      </c>
      <c r="C457" s="4">
        <v>203912700</v>
      </c>
      <c r="D457" s="3" t="s">
        <v>159</v>
      </c>
      <c r="E457" s="3" t="s">
        <v>172</v>
      </c>
      <c r="F457" s="3" t="s">
        <v>161</v>
      </c>
      <c r="J457"/>
      <c r="K457"/>
    </row>
    <row r="458" spans="1:11" ht="30" customHeight="1">
      <c r="A458" s="2" t="s">
        <v>249</v>
      </c>
      <c r="B458" s="3">
        <v>253214</v>
      </c>
      <c r="C458" s="4">
        <v>34893600</v>
      </c>
      <c r="D458" s="3" t="s">
        <v>159</v>
      </c>
      <c r="E458" s="3" t="s">
        <v>172</v>
      </c>
      <c r="F458" s="3" t="s">
        <v>161</v>
      </c>
      <c r="J458"/>
      <c r="K458"/>
    </row>
    <row r="459" spans="1:11" ht="30" customHeight="1">
      <c r="A459" s="2" t="s">
        <v>201</v>
      </c>
      <c r="B459" s="3">
        <v>253129</v>
      </c>
      <c r="C459" s="4">
        <v>90888800</v>
      </c>
      <c r="D459" s="3" t="s">
        <v>159</v>
      </c>
      <c r="E459" s="3" t="s">
        <v>172</v>
      </c>
      <c r="F459" s="3" t="s">
        <v>161</v>
      </c>
      <c r="J459"/>
      <c r="K459"/>
    </row>
    <row r="460" spans="1:11" ht="30" customHeight="1">
      <c r="A460" s="2" t="s">
        <v>196</v>
      </c>
      <c r="B460" s="3">
        <v>253140</v>
      </c>
      <c r="C460" s="4">
        <v>130879145</v>
      </c>
      <c r="D460" s="3" t="s">
        <v>159</v>
      </c>
      <c r="E460" s="3" t="s">
        <v>172</v>
      </c>
      <c r="F460" s="3" t="s">
        <v>161</v>
      </c>
      <c r="J460"/>
      <c r="K460"/>
    </row>
    <row r="461" spans="1:11" ht="30" customHeight="1">
      <c r="A461" s="2" t="s">
        <v>209</v>
      </c>
      <c r="B461" s="3">
        <v>253146</v>
      </c>
      <c r="C461" s="4">
        <v>25876740</v>
      </c>
      <c r="D461" s="3" t="s">
        <v>159</v>
      </c>
      <c r="E461" s="3" t="s">
        <v>172</v>
      </c>
      <c r="F461" s="3" t="s">
        <v>161</v>
      </c>
      <c r="J461"/>
      <c r="K461"/>
    </row>
    <row r="462" spans="1:11" ht="30" customHeight="1">
      <c r="A462" s="2" t="s">
        <v>194</v>
      </c>
      <c r="B462" s="3">
        <v>253143</v>
      </c>
      <c r="C462" s="4">
        <v>436238600</v>
      </c>
      <c r="D462" s="3" t="s">
        <v>159</v>
      </c>
      <c r="E462" s="3" t="s">
        <v>172</v>
      </c>
      <c r="F462" s="3" t="s">
        <v>161</v>
      </c>
      <c r="J462"/>
      <c r="K462"/>
    </row>
    <row r="463" spans="1:11" ht="30" customHeight="1">
      <c r="A463" s="2" t="s">
        <v>176</v>
      </c>
      <c r="B463" s="3">
        <v>253135</v>
      </c>
      <c r="C463" s="4">
        <v>420130843</v>
      </c>
      <c r="D463" s="3" t="s">
        <v>159</v>
      </c>
      <c r="E463" s="3" t="s">
        <v>172</v>
      </c>
      <c r="F463" s="3" t="s">
        <v>161</v>
      </c>
      <c r="J463"/>
      <c r="K463"/>
    </row>
    <row r="464" spans="1:11" ht="30" customHeight="1">
      <c r="A464" s="2" t="s">
        <v>231</v>
      </c>
      <c r="B464" s="3">
        <v>253222</v>
      </c>
      <c r="C464" s="4">
        <v>9703050</v>
      </c>
      <c r="D464" s="3" t="s">
        <v>159</v>
      </c>
      <c r="E464" s="3" t="s">
        <v>172</v>
      </c>
      <c r="F464" s="3" t="s">
        <v>161</v>
      </c>
      <c r="J464"/>
      <c r="K464"/>
    </row>
    <row r="465" spans="1:11" ht="30" customHeight="1">
      <c r="A465" s="2" t="s">
        <v>183</v>
      </c>
      <c r="B465" s="3">
        <v>253139</v>
      </c>
      <c r="C465" s="4">
        <v>67184480</v>
      </c>
      <c r="D465" s="3" t="s">
        <v>159</v>
      </c>
      <c r="E465" s="3" t="s">
        <v>168</v>
      </c>
      <c r="F465" s="3" t="s">
        <v>161</v>
      </c>
      <c r="J465"/>
      <c r="K465"/>
    </row>
    <row r="466" spans="1:11" ht="30" customHeight="1">
      <c r="A466" s="2" t="s">
        <v>198</v>
      </c>
      <c r="B466" s="3">
        <v>253147</v>
      </c>
      <c r="C466" s="4">
        <v>192418073</v>
      </c>
      <c r="D466" s="3" t="s">
        <v>159</v>
      </c>
      <c r="E466" s="3" t="s">
        <v>172</v>
      </c>
      <c r="F466" s="3" t="s">
        <v>161</v>
      </c>
      <c r="J466"/>
      <c r="K466"/>
    </row>
    <row r="467" spans="1:11" ht="30" customHeight="1">
      <c r="A467" s="2" t="s">
        <v>164</v>
      </c>
      <c r="B467" s="3">
        <v>253126</v>
      </c>
      <c r="C467" s="4">
        <v>247640122</v>
      </c>
      <c r="D467" s="3" t="s">
        <v>159</v>
      </c>
      <c r="E467" s="3" t="s">
        <v>168</v>
      </c>
      <c r="F467" s="3" t="s">
        <v>161</v>
      </c>
      <c r="J467"/>
      <c r="K467"/>
    </row>
    <row r="468" spans="1:11" ht="30" customHeight="1">
      <c r="A468" s="2" t="s">
        <v>199</v>
      </c>
      <c r="B468" s="3">
        <v>253186</v>
      </c>
      <c r="C468" s="4">
        <v>15557476</v>
      </c>
      <c r="D468" s="3" t="s">
        <v>159</v>
      </c>
      <c r="E468" s="3" t="s">
        <v>168</v>
      </c>
      <c r="F468" s="3" t="s">
        <v>161</v>
      </c>
      <c r="J468"/>
      <c r="K468"/>
    </row>
    <row r="469" spans="1:11" ht="30" customHeight="1">
      <c r="A469" s="2" t="s">
        <v>158</v>
      </c>
      <c r="B469" s="3">
        <v>253127</v>
      </c>
      <c r="C469" s="4">
        <v>36968099</v>
      </c>
      <c r="D469" s="3" t="s">
        <v>159</v>
      </c>
      <c r="E469" s="3" t="s">
        <v>168</v>
      </c>
      <c r="F469" s="3" t="s">
        <v>161</v>
      </c>
      <c r="J469"/>
      <c r="K469"/>
    </row>
    <row r="470" spans="1:11" ht="30" customHeight="1">
      <c r="A470" s="2" t="s">
        <v>205</v>
      </c>
      <c r="B470" s="3">
        <v>253137</v>
      </c>
      <c r="C470" s="4">
        <v>80520200</v>
      </c>
      <c r="D470" s="3" t="s">
        <v>159</v>
      </c>
      <c r="E470" s="3" t="s">
        <v>172</v>
      </c>
      <c r="F470" s="3" t="s">
        <v>161</v>
      </c>
      <c r="J470"/>
      <c r="K470"/>
    </row>
    <row r="471" spans="1:11" ht="30" customHeight="1">
      <c r="A471" s="2" t="s">
        <v>185</v>
      </c>
      <c r="B471" s="3">
        <v>253113</v>
      </c>
      <c r="C471" s="4">
        <v>7711110</v>
      </c>
      <c r="D471" s="3" t="s">
        <v>159</v>
      </c>
      <c r="E471" s="3" t="s">
        <v>172</v>
      </c>
      <c r="F471" s="3" t="s">
        <v>161</v>
      </c>
      <c r="J471"/>
      <c r="K471"/>
    </row>
    <row r="472" spans="1:11" ht="30" customHeight="1">
      <c r="A472" s="2" t="s">
        <v>258</v>
      </c>
      <c r="B472" s="3">
        <v>253232</v>
      </c>
      <c r="C472" s="4">
        <v>184189600</v>
      </c>
      <c r="D472" s="3" t="s">
        <v>159</v>
      </c>
      <c r="E472" s="3" t="s">
        <v>172</v>
      </c>
      <c r="F472" s="3" t="s">
        <v>161</v>
      </c>
      <c r="J472"/>
      <c r="K472"/>
    </row>
    <row r="473" spans="1:11" ht="30" customHeight="1">
      <c r="A473" s="2" t="s">
        <v>219</v>
      </c>
      <c r="B473" s="3">
        <v>253149</v>
      </c>
      <c r="C473" s="4">
        <v>4257360</v>
      </c>
      <c r="D473" s="3" t="s">
        <v>159</v>
      </c>
      <c r="E473" s="3" t="s">
        <v>172</v>
      </c>
      <c r="F473" s="3" t="s">
        <v>161</v>
      </c>
      <c r="J473"/>
      <c r="K473"/>
    </row>
    <row r="474" spans="1:11" ht="30" customHeight="1">
      <c r="A474" s="2" t="s">
        <v>175</v>
      </c>
      <c r="B474" s="3">
        <v>253120</v>
      </c>
      <c r="C474" s="4">
        <v>157878879</v>
      </c>
      <c r="D474" s="3" t="s">
        <v>159</v>
      </c>
      <c r="E474" s="3" t="s">
        <v>172</v>
      </c>
      <c r="F474" s="3" t="s">
        <v>161</v>
      </c>
      <c r="J474"/>
      <c r="K474"/>
    </row>
    <row r="475" spans="1:11" ht="30" customHeight="1">
      <c r="A475" s="2" t="s">
        <v>201</v>
      </c>
      <c r="B475" s="3">
        <v>253129</v>
      </c>
      <c r="C475" s="4">
        <v>49457427</v>
      </c>
      <c r="D475" s="3" t="s">
        <v>159</v>
      </c>
      <c r="E475" s="3" t="s">
        <v>172</v>
      </c>
      <c r="F475" s="3" t="s">
        <v>161</v>
      </c>
      <c r="J475"/>
      <c r="K475"/>
    </row>
    <row r="476" spans="1:11" ht="30" customHeight="1">
      <c r="A476" s="2" t="s">
        <v>189</v>
      </c>
      <c r="B476" s="3">
        <v>253191</v>
      </c>
      <c r="C476" s="4">
        <v>7694320</v>
      </c>
      <c r="D476" s="3" t="s">
        <v>159</v>
      </c>
      <c r="E476" s="3" t="s">
        <v>172</v>
      </c>
      <c r="F476" s="3" t="s">
        <v>161</v>
      </c>
      <c r="J476"/>
      <c r="K476"/>
    </row>
    <row r="477" spans="1:11" ht="30" customHeight="1">
      <c r="A477" s="2" t="s">
        <v>194</v>
      </c>
      <c r="B477" s="3">
        <v>253143</v>
      </c>
      <c r="C477" s="4">
        <v>182914316</v>
      </c>
      <c r="D477" s="3" t="s">
        <v>159</v>
      </c>
      <c r="E477" s="3" t="s">
        <v>172</v>
      </c>
      <c r="F477" s="3" t="s">
        <v>161</v>
      </c>
      <c r="J477"/>
      <c r="K477"/>
    </row>
    <row r="478" spans="1:11" ht="30" customHeight="1">
      <c r="A478" s="2" t="s">
        <v>174</v>
      </c>
      <c r="B478" s="3">
        <v>253118</v>
      </c>
      <c r="C478" s="4">
        <v>155220139</v>
      </c>
      <c r="D478" s="3" t="s">
        <v>159</v>
      </c>
      <c r="E478" s="3" t="s">
        <v>172</v>
      </c>
      <c r="F478" s="3" t="s">
        <v>161</v>
      </c>
      <c r="J478"/>
      <c r="K478"/>
    </row>
    <row r="479" spans="1:11" ht="30" customHeight="1">
      <c r="A479" s="2" t="s">
        <v>248</v>
      </c>
      <c r="B479" s="3">
        <v>253187</v>
      </c>
      <c r="C479" s="4">
        <v>67178400</v>
      </c>
      <c r="D479" s="3" t="s">
        <v>159</v>
      </c>
      <c r="E479" s="3" t="s">
        <v>172</v>
      </c>
      <c r="F479" s="3" t="s">
        <v>161</v>
      </c>
      <c r="J479"/>
      <c r="K479"/>
    </row>
    <row r="480" spans="1:11" ht="30" customHeight="1">
      <c r="A480" s="2" t="s">
        <v>187</v>
      </c>
      <c r="B480" s="3">
        <v>253134</v>
      </c>
      <c r="C480" s="4">
        <v>565511751</v>
      </c>
      <c r="D480" s="3" t="s">
        <v>159</v>
      </c>
      <c r="E480" s="3" t="s">
        <v>172</v>
      </c>
      <c r="F480" s="3" t="s">
        <v>161</v>
      </c>
      <c r="J480"/>
      <c r="K480"/>
    </row>
    <row r="481" spans="1:11" ht="30" customHeight="1">
      <c r="A481" s="2" t="s">
        <v>257</v>
      </c>
      <c r="B481" s="3">
        <v>253221</v>
      </c>
      <c r="C481" s="4">
        <v>751079410</v>
      </c>
      <c r="D481" s="3" t="s">
        <v>159</v>
      </c>
      <c r="E481" s="3" t="s">
        <v>172</v>
      </c>
      <c r="F481" s="3" t="s">
        <v>161</v>
      </c>
      <c r="J481"/>
      <c r="K481"/>
    </row>
    <row r="482" spans="1:11" ht="30" customHeight="1">
      <c r="A482" s="2" t="s">
        <v>162</v>
      </c>
      <c r="B482" s="3">
        <v>253155</v>
      </c>
      <c r="C482" s="4">
        <v>198707</v>
      </c>
      <c r="D482" s="3" t="s">
        <v>159</v>
      </c>
      <c r="E482" s="3" t="s">
        <v>172</v>
      </c>
      <c r="F482" s="3" t="s">
        <v>161</v>
      </c>
      <c r="J482"/>
      <c r="K482"/>
    </row>
    <row r="483" spans="1:11" ht="30" customHeight="1">
      <c r="A483" s="2" t="s">
        <v>176</v>
      </c>
      <c r="B483" s="3">
        <v>253135</v>
      </c>
      <c r="C483" s="4">
        <v>811686270</v>
      </c>
      <c r="D483" s="3" t="s">
        <v>159</v>
      </c>
      <c r="E483" s="3" t="s">
        <v>172</v>
      </c>
      <c r="F483" s="3" t="s">
        <v>161</v>
      </c>
      <c r="J483"/>
      <c r="K483"/>
    </row>
    <row r="484" spans="1:11" ht="30" customHeight="1">
      <c r="A484" s="2" t="s">
        <v>244</v>
      </c>
      <c r="B484" s="3">
        <v>253229</v>
      </c>
      <c r="C484" s="4">
        <v>80203200</v>
      </c>
      <c r="D484" s="3" t="s">
        <v>159</v>
      </c>
      <c r="E484" s="3" t="s">
        <v>172</v>
      </c>
      <c r="F484" s="3" t="s">
        <v>161</v>
      </c>
      <c r="J484"/>
      <c r="K484"/>
    </row>
    <row r="485" spans="1:11" ht="30" customHeight="1">
      <c r="A485" s="2" t="s">
        <v>259</v>
      </c>
      <c r="B485" s="3">
        <v>253234</v>
      </c>
      <c r="C485" s="4">
        <v>346592400</v>
      </c>
      <c r="D485" s="3" t="s">
        <v>159</v>
      </c>
      <c r="E485" s="3" t="s">
        <v>172</v>
      </c>
      <c r="F485" s="3" t="s">
        <v>161</v>
      </c>
      <c r="J485"/>
      <c r="K485"/>
    </row>
    <row r="486" spans="1:11" ht="30" customHeight="1">
      <c r="A486" s="2" t="s">
        <v>158</v>
      </c>
      <c r="B486" s="3">
        <v>253127</v>
      </c>
      <c r="C486" s="4">
        <v>82806359</v>
      </c>
      <c r="D486" s="3" t="s">
        <v>159</v>
      </c>
      <c r="E486" s="3" t="s">
        <v>172</v>
      </c>
      <c r="F486" s="3" t="s">
        <v>161</v>
      </c>
      <c r="J486"/>
      <c r="K486"/>
    </row>
    <row r="487" spans="1:11" ht="30" customHeight="1">
      <c r="A487" s="2" t="s">
        <v>234</v>
      </c>
      <c r="B487" s="3">
        <v>253152</v>
      </c>
      <c r="C487" s="4">
        <v>3402600</v>
      </c>
      <c r="D487" s="3" t="s">
        <v>159</v>
      </c>
      <c r="E487" s="3" t="s">
        <v>172</v>
      </c>
      <c r="F487" s="3" t="s">
        <v>161</v>
      </c>
      <c r="J487"/>
      <c r="K487"/>
    </row>
    <row r="488" spans="1:11" ht="30" customHeight="1">
      <c r="A488" s="2" t="s">
        <v>173</v>
      </c>
      <c r="B488" s="3">
        <v>253144</v>
      </c>
      <c r="C488" s="4">
        <v>212252408</v>
      </c>
      <c r="D488" s="3" t="s">
        <v>159</v>
      </c>
      <c r="E488" s="3" t="s">
        <v>168</v>
      </c>
      <c r="F488" s="3" t="s">
        <v>161</v>
      </c>
      <c r="J488"/>
      <c r="K488"/>
    </row>
    <row r="489" spans="1:11" ht="30" customHeight="1">
      <c r="A489" s="2" t="s">
        <v>203</v>
      </c>
      <c r="B489" s="3">
        <v>253150</v>
      </c>
      <c r="C489" s="4">
        <v>115345300</v>
      </c>
      <c r="D489" s="3" t="s">
        <v>159</v>
      </c>
      <c r="E489" s="3" t="s">
        <v>172</v>
      </c>
      <c r="F489" s="3" t="s">
        <v>161</v>
      </c>
      <c r="J489"/>
      <c r="K489"/>
    </row>
    <row r="490" spans="1:11" ht="30" customHeight="1">
      <c r="A490" s="2" t="s">
        <v>258</v>
      </c>
      <c r="B490" s="3">
        <v>253232</v>
      </c>
      <c r="C490" s="4">
        <v>459637</v>
      </c>
      <c r="D490" s="3" t="s">
        <v>159</v>
      </c>
      <c r="E490" s="3" t="s">
        <v>172</v>
      </c>
      <c r="F490" s="3" t="s">
        <v>161</v>
      </c>
      <c r="J490"/>
      <c r="K490"/>
    </row>
    <row r="491" spans="1:11" ht="30" customHeight="1">
      <c r="A491" s="2" t="s">
        <v>176</v>
      </c>
      <c r="B491" s="3">
        <v>253135</v>
      </c>
      <c r="C491" s="4">
        <v>87799987</v>
      </c>
      <c r="D491" s="3" t="s">
        <v>159</v>
      </c>
      <c r="E491" s="3" t="s">
        <v>168</v>
      </c>
      <c r="F491" s="3" t="s">
        <v>161</v>
      </c>
      <c r="J491"/>
      <c r="K491"/>
    </row>
    <row r="492" spans="1:11" ht="30" customHeight="1">
      <c r="A492" s="2" t="s">
        <v>225</v>
      </c>
      <c r="B492" s="3">
        <v>253181</v>
      </c>
      <c r="C492" s="4">
        <v>689303700</v>
      </c>
      <c r="D492" s="3" t="s">
        <v>159</v>
      </c>
      <c r="E492" s="3" t="s">
        <v>172</v>
      </c>
      <c r="F492" s="3" t="s">
        <v>161</v>
      </c>
      <c r="J492"/>
      <c r="K492"/>
    </row>
    <row r="493" spans="1:11" ht="30" customHeight="1">
      <c r="A493" s="2" t="s">
        <v>260</v>
      </c>
      <c r="B493" s="3">
        <v>253218</v>
      </c>
      <c r="C493" s="4">
        <v>2249190</v>
      </c>
      <c r="D493" s="3" t="s">
        <v>159</v>
      </c>
      <c r="E493" s="3" t="s">
        <v>172</v>
      </c>
      <c r="F493" s="3" t="s">
        <v>161</v>
      </c>
      <c r="J493"/>
      <c r="K493"/>
    </row>
    <row r="494" spans="1:11" ht="30" customHeight="1">
      <c r="A494" s="2" t="s">
        <v>226</v>
      </c>
      <c r="B494" s="3">
        <v>253198</v>
      </c>
      <c r="C494" s="4">
        <v>3129570</v>
      </c>
      <c r="D494" s="3" t="s">
        <v>159</v>
      </c>
      <c r="E494" s="3" t="s">
        <v>172</v>
      </c>
      <c r="F494" s="3" t="s">
        <v>161</v>
      </c>
      <c r="J494"/>
      <c r="K494"/>
    </row>
    <row r="495" spans="1:11" ht="30" customHeight="1">
      <c r="A495" s="2" t="s">
        <v>174</v>
      </c>
      <c r="B495" s="3">
        <v>253118</v>
      </c>
      <c r="C495" s="4">
        <v>7765300</v>
      </c>
      <c r="D495" s="3" t="s">
        <v>159</v>
      </c>
      <c r="E495" s="3" t="s">
        <v>172</v>
      </c>
      <c r="F495" s="3" t="s">
        <v>161</v>
      </c>
      <c r="J495"/>
      <c r="K495"/>
    </row>
    <row r="496" spans="1:11" ht="30" customHeight="1">
      <c r="A496" s="2" t="s">
        <v>219</v>
      </c>
      <c r="B496" s="3">
        <v>253149</v>
      </c>
      <c r="C496" s="4">
        <v>12806810</v>
      </c>
      <c r="D496" s="3" t="s">
        <v>159</v>
      </c>
      <c r="E496" s="3" t="s">
        <v>172</v>
      </c>
      <c r="F496" s="3" t="s">
        <v>161</v>
      </c>
      <c r="J496"/>
      <c r="K496"/>
    </row>
    <row r="497" spans="1:11" ht="30" customHeight="1">
      <c r="A497" s="2" t="s">
        <v>226</v>
      </c>
      <c r="B497" s="3">
        <v>253198</v>
      </c>
      <c r="C497" s="4">
        <v>237666117</v>
      </c>
      <c r="D497" s="3" t="s">
        <v>159</v>
      </c>
      <c r="E497" s="3" t="s">
        <v>172</v>
      </c>
      <c r="F497" s="3" t="s">
        <v>161</v>
      </c>
      <c r="J497"/>
      <c r="K497"/>
    </row>
    <row r="498" spans="1:11" ht="30" customHeight="1">
      <c r="A498" s="2" t="s">
        <v>208</v>
      </c>
      <c r="B498" s="3">
        <v>253142</v>
      </c>
      <c r="C498" s="4">
        <v>8278520</v>
      </c>
      <c r="D498" s="3" t="s">
        <v>159</v>
      </c>
      <c r="E498" s="3" t="s">
        <v>172</v>
      </c>
      <c r="F498" s="3" t="s">
        <v>161</v>
      </c>
      <c r="J498"/>
      <c r="K498"/>
    </row>
    <row r="499" spans="1:11" ht="30" customHeight="1">
      <c r="A499" s="2" t="s">
        <v>248</v>
      </c>
      <c r="B499" s="3">
        <v>253187</v>
      </c>
      <c r="C499" s="4">
        <v>202602104</v>
      </c>
      <c r="D499" s="3" t="s">
        <v>159</v>
      </c>
      <c r="E499" s="3" t="s">
        <v>172</v>
      </c>
      <c r="F499" s="3" t="s">
        <v>161</v>
      </c>
      <c r="J499"/>
      <c r="K499"/>
    </row>
    <row r="500" spans="1:11" ht="30" customHeight="1">
      <c r="A500" s="2" t="s">
        <v>179</v>
      </c>
      <c r="B500" s="3">
        <v>253110</v>
      </c>
      <c r="C500" s="4">
        <v>25886092</v>
      </c>
      <c r="D500" s="3" t="s">
        <v>159</v>
      </c>
      <c r="E500" s="3" t="s">
        <v>172</v>
      </c>
      <c r="F500" s="3" t="s">
        <v>161</v>
      </c>
      <c r="J500"/>
      <c r="K500"/>
    </row>
    <row r="501" spans="1:11" ht="30" customHeight="1">
      <c r="A501" s="2" t="s">
        <v>196</v>
      </c>
      <c r="B501" s="3">
        <v>253140</v>
      </c>
      <c r="C501" s="4">
        <v>310465500</v>
      </c>
      <c r="D501" s="3" t="s">
        <v>159</v>
      </c>
      <c r="E501" s="3" t="s">
        <v>172</v>
      </c>
      <c r="F501" s="3" t="s">
        <v>161</v>
      </c>
      <c r="J501"/>
      <c r="K501"/>
    </row>
    <row r="502" spans="1:11" ht="30" customHeight="1">
      <c r="A502" s="2" t="s">
        <v>234</v>
      </c>
      <c r="B502" s="3">
        <v>253152</v>
      </c>
      <c r="C502" s="4">
        <v>127033800</v>
      </c>
      <c r="D502" s="3" t="s">
        <v>159</v>
      </c>
      <c r="E502" s="3" t="s">
        <v>172</v>
      </c>
      <c r="F502" s="3" t="s">
        <v>161</v>
      </c>
      <c r="J502"/>
      <c r="K502"/>
    </row>
    <row r="503" spans="1:11" ht="30" customHeight="1">
      <c r="A503" s="2" t="s">
        <v>184</v>
      </c>
      <c r="B503" s="3">
        <v>253123</v>
      </c>
      <c r="C503" s="4">
        <v>167839500</v>
      </c>
      <c r="D503" s="3" t="s">
        <v>159</v>
      </c>
      <c r="E503" s="3" t="s">
        <v>172</v>
      </c>
      <c r="F503" s="3" t="s">
        <v>161</v>
      </c>
      <c r="J503"/>
      <c r="K503"/>
    </row>
    <row r="504" spans="1:11" ht="30" customHeight="1">
      <c r="A504" s="2" t="s">
        <v>234</v>
      </c>
      <c r="B504" s="3">
        <v>253152</v>
      </c>
      <c r="C504" s="4">
        <v>16932180</v>
      </c>
      <c r="D504" s="3" t="s">
        <v>159</v>
      </c>
      <c r="E504" s="3" t="s">
        <v>172</v>
      </c>
      <c r="F504" s="3" t="s">
        <v>161</v>
      </c>
      <c r="J504"/>
      <c r="K504"/>
    </row>
    <row r="505" spans="1:11" ht="30" customHeight="1">
      <c r="A505" s="2" t="s">
        <v>218</v>
      </c>
      <c r="B505" s="3">
        <v>253119</v>
      </c>
      <c r="C505" s="4">
        <v>935222178</v>
      </c>
      <c r="D505" s="3" t="s">
        <v>159</v>
      </c>
      <c r="E505" s="3" t="s">
        <v>172</v>
      </c>
      <c r="F505" s="3" t="s">
        <v>161</v>
      </c>
      <c r="J505"/>
      <c r="K505"/>
    </row>
    <row r="506" spans="1:11" ht="30" customHeight="1">
      <c r="A506" s="2" t="s">
        <v>197</v>
      </c>
      <c r="B506" s="3">
        <v>253199</v>
      </c>
      <c r="C506" s="4">
        <v>681030</v>
      </c>
      <c r="D506" s="3" t="s">
        <v>159</v>
      </c>
      <c r="E506" s="3" t="s">
        <v>172</v>
      </c>
      <c r="F506" s="3" t="s">
        <v>161</v>
      </c>
      <c r="J506"/>
      <c r="K506"/>
    </row>
    <row r="507" spans="1:11" ht="30" customHeight="1">
      <c r="A507" s="2" t="s">
        <v>205</v>
      </c>
      <c r="B507" s="3">
        <v>253137</v>
      </c>
      <c r="C507" s="4">
        <v>194526612</v>
      </c>
      <c r="D507" s="3" t="s">
        <v>159</v>
      </c>
      <c r="E507" s="3" t="s">
        <v>172</v>
      </c>
      <c r="F507" s="3" t="s">
        <v>161</v>
      </c>
      <c r="J507"/>
      <c r="K507"/>
    </row>
    <row r="508" spans="1:11" ht="30" customHeight="1">
      <c r="A508" s="2" t="s">
        <v>238</v>
      </c>
      <c r="B508" s="3">
        <v>253225</v>
      </c>
      <c r="C508" s="4">
        <v>28470400</v>
      </c>
      <c r="D508" s="3" t="s">
        <v>159</v>
      </c>
      <c r="E508" s="3" t="s">
        <v>172</v>
      </c>
      <c r="F508" s="3" t="s">
        <v>161</v>
      </c>
      <c r="J508"/>
      <c r="K508"/>
    </row>
    <row r="509" spans="1:11" ht="30" customHeight="1">
      <c r="A509" s="2" t="s">
        <v>192</v>
      </c>
      <c r="B509" s="3">
        <v>253133</v>
      </c>
      <c r="C509" s="4">
        <v>13818600</v>
      </c>
      <c r="D509" s="3" t="s">
        <v>159</v>
      </c>
      <c r="E509" s="3" t="s">
        <v>172</v>
      </c>
      <c r="F509" s="3" t="s">
        <v>161</v>
      </c>
      <c r="J509"/>
      <c r="K509"/>
    </row>
    <row r="510" spans="1:11" ht="30" customHeight="1">
      <c r="A510" s="2" t="s">
        <v>256</v>
      </c>
      <c r="B510" s="3">
        <v>253231</v>
      </c>
      <c r="C510" s="4">
        <v>3973770</v>
      </c>
      <c r="D510" s="3" t="s">
        <v>159</v>
      </c>
      <c r="E510" s="3" t="s">
        <v>172</v>
      </c>
      <c r="F510" s="3" t="s">
        <v>161</v>
      </c>
      <c r="J510"/>
      <c r="K510"/>
    </row>
    <row r="511" spans="1:11" ht="30" customHeight="1">
      <c r="A511" s="2" t="s">
        <v>178</v>
      </c>
      <c r="B511" s="3">
        <v>253122</v>
      </c>
      <c r="C511" s="4">
        <v>1072246950</v>
      </c>
      <c r="D511" s="3" t="s">
        <v>159</v>
      </c>
      <c r="E511" s="3" t="s">
        <v>172</v>
      </c>
      <c r="F511" s="3" t="s">
        <v>161</v>
      </c>
      <c r="J511"/>
      <c r="K511"/>
    </row>
    <row r="512" spans="1:11" ht="30" customHeight="1">
      <c r="A512" s="2" t="s">
        <v>181</v>
      </c>
      <c r="B512" s="3">
        <v>253141</v>
      </c>
      <c r="C512" s="4">
        <v>49387610</v>
      </c>
      <c r="D512" s="3" t="s">
        <v>159</v>
      </c>
      <c r="E512" s="3" t="s">
        <v>172</v>
      </c>
      <c r="F512" s="3" t="s">
        <v>161</v>
      </c>
      <c r="J512"/>
      <c r="K512"/>
    </row>
    <row r="513" spans="1:11" ht="30" customHeight="1">
      <c r="A513" s="2" t="s">
        <v>234</v>
      </c>
      <c r="B513" s="3">
        <v>253152</v>
      </c>
      <c r="C513" s="4">
        <v>31123164</v>
      </c>
      <c r="D513" s="3" t="s">
        <v>159</v>
      </c>
      <c r="E513" s="3" t="s">
        <v>172</v>
      </c>
      <c r="F513" s="3" t="s">
        <v>161</v>
      </c>
      <c r="J513"/>
      <c r="K513"/>
    </row>
    <row r="514" spans="1:11" ht="30" customHeight="1">
      <c r="A514" s="2" t="s">
        <v>242</v>
      </c>
      <c r="B514" s="3">
        <v>253224</v>
      </c>
      <c r="C514" s="4">
        <v>90709400</v>
      </c>
      <c r="D514" s="3" t="s">
        <v>159</v>
      </c>
      <c r="E514" s="3" t="s">
        <v>172</v>
      </c>
      <c r="F514" s="3" t="s">
        <v>161</v>
      </c>
      <c r="J514"/>
      <c r="K514"/>
    </row>
    <row r="515" spans="1:11" ht="30" customHeight="1">
      <c r="A515" s="2" t="s">
        <v>260</v>
      </c>
      <c r="B515" s="3">
        <v>253218</v>
      </c>
      <c r="C515" s="4">
        <v>95132800</v>
      </c>
      <c r="D515" s="3" t="s">
        <v>159</v>
      </c>
      <c r="E515" s="3" t="s">
        <v>172</v>
      </c>
      <c r="F515" s="3" t="s">
        <v>161</v>
      </c>
      <c r="J515"/>
      <c r="K515"/>
    </row>
    <row r="516" spans="1:11" ht="30" customHeight="1">
      <c r="A516" s="2" t="s">
        <v>184</v>
      </c>
      <c r="B516" s="3">
        <v>253123</v>
      </c>
      <c r="C516" s="4">
        <v>2479000</v>
      </c>
      <c r="D516" s="3" t="s">
        <v>159</v>
      </c>
      <c r="E516" s="3" t="s">
        <v>172</v>
      </c>
      <c r="F516" s="3" t="s">
        <v>161</v>
      </c>
      <c r="J516"/>
      <c r="K516"/>
    </row>
    <row r="517" spans="1:11" ht="30" customHeight="1">
      <c r="A517" s="2" t="s">
        <v>158</v>
      </c>
      <c r="B517" s="3">
        <v>253127</v>
      </c>
      <c r="C517" s="4">
        <v>210592769</v>
      </c>
      <c r="D517" s="3" t="s">
        <v>159</v>
      </c>
      <c r="E517" s="3" t="s">
        <v>172</v>
      </c>
      <c r="F517" s="3" t="s">
        <v>161</v>
      </c>
      <c r="J517"/>
      <c r="K517"/>
    </row>
    <row r="518" spans="1:11" ht="30" customHeight="1">
      <c r="A518" s="2" t="s">
        <v>175</v>
      </c>
      <c r="B518" s="3">
        <v>253120</v>
      </c>
      <c r="C518" s="4">
        <v>256571000</v>
      </c>
      <c r="D518" s="3" t="s">
        <v>159</v>
      </c>
      <c r="E518" s="3" t="s">
        <v>172</v>
      </c>
      <c r="F518" s="3" t="s">
        <v>161</v>
      </c>
      <c r="J518"/>
      <c r="K518"/>
    </row>
    <row r="519" spans="1:11" ht="30" customHeight="1">
      <c r="A519" s="2" t="s">
        <v>176</v>
      </c>
      <c r="B519" s="3">
        <v>253135</v>
      </c>
      <c r="C519" s="4">
        <v>15129280</v>
      </c>
      <c r="D519" s="3" t="s">
        <v>159</v>
      </c>
      <c r="E519" s="3" t="s">
        <v>210</v>
      </c>
      <c r="F519" s="3" t="s">
        <v>161</v>
      </c>
      <c r="J519"/>
      <c r="K519"/>
    </row>
    <row r="520" spans="1:11" ht="30" customHeight="1">
      <c r="A520" s="2" t="s">
        <v>183</v>
      </c>
      <c r="B520" s="3">
        <v>253139</v>
      </c>
      <c r="C520" s="4">
        <v>23243100</v>
      </c>
      <c r="D520" s="3" t="s">
        <v>159</v>
      </c>
      <c r="E520" s="3" t="s">
        <v>210</v>
      </c>
      <c r="F520" s="3" t="s">
        <v>161</v>
      </c>
      <c r="J520"/>
      <c r="K520"/>
    </row>
    <row r="521" spans="1:11" ht="30" customHeight="1">
      <c r="A521" s="2" t="s">
        <v>189</v>
      </c>
      <c r="B521" s="3">
        <v>253191</v>
      </c>
      <c r="C521" s="4">
        <v>6586000</v>
      </c>
      <c r="D521" s="3" t="s">
        <v>159</v>
      </c>
      <c r="E521" s="3" t="s">
        <v>210</v>
      </c>
      <c r="F521" s="3" t="s">
        <v>161</v>
      </c>
      <c r="J521"/>
      <c r="K521"/>
    </row>
    <row r="522" spans="1:11" ht="30" customHeight="1">
      <c r="A522" s="2" t="s">
        <v>178</v>
      </c>
      <c r="B522" s="3">
        <v>253122</v>
      </c>
      <c r="C522" s="4">
        <v>2000000000</v>
      </c>
      <c r="D522" s="3" t="s">
        <v>159</v>
      </c>
      <c r="E522" s="3" t="s">
        <v>168</v>
      </c>
      <c r="F522" s="3" t="s">
        <v>161</v>
      </c>
      <c r="J522"/>
      <c r="K522"/>
    </row>
    <row r="523" spans="1:11" ht="30" customHeight="1">
      <c r="A523" s="2" t="s">
        <v>209</v>
      </c>
      <c r="B523" s="3">
        <v>253146</v>
      </c>
      <c r="C523" s="4">
        <v>103314601</v>
      </c>
      <c r="D523" s="3" t="s">
        <v>159</v>
      </c>
      <c r="E523" s="3" t="s">
        <v>168</v>
      </c>
      <c r="F523" s="3" t="s">
        <v>161</v>
      </c>
      <c r="J523"/>
      <c r="K523"/>
    </row>
    <row r="524" spans="1:11" ht="30" customHeight="1">
      <c r="A524" s="2" t="s">
        <v>220</v>
      </c>
      <c r="B524" s="3">
        <v>253183</v>
      </c>
      <c r="C524" s="4">
        <v>829513326</v>
      </c>
      <c r="D524" s="3" t="s">
        <v>159</v>
      </c>
      <c r="E524" s="3" t="s">
        <v>168</v>
      </c>
      <c r="F524" s="3" t="s">
        <v>161</v>
      </c>
      <c r="J524"/>
      <c r="K524"/>
    </row>
    <row r="525" spans="1:11" ht="30" customHeight="1">
      <c r="A525" s="2" t="s">
        <v>194</v>
      </c>
      <c r="B525" s="3">
        <v>253143</v>
      </c>
      <c r="C525" s="4">
        <v>172875818</v>
      </c>
      <c r="D525" s="3" t="s">
        <v>159</v>
      </c>
      <c r="E525" s="3" t="s">
        <v>168</v>
      </c>
      <c r="F525" s="3" t="s">
        <v>161</v>
      </c>
      <c r="J525"/>
      <c r="K525"/>
    </row>
    <row r="526" spans="1:11" ht="30" customHeight="1">
      <c r="A526" s="2" t="s">
        <v>182</v>
      </c>
      <c r="B526" s="3">
        <v>253132</v>
      </c>
      <c r="C526" s="4">
        <v>309672488</v>
      </c>
      <c r="D526" s="3" t="s">
        <v>159</v>
      </c>
      <c r="E526" s="3" t="s">
        <v>168</v>
      </c>
      <c r="F526" s="3" t="s">
        <v>161</v>
      </c>
      <c r="J526"/>
      <c r="K526"/>
    </row>
    <row r="527" spans="1:11" ht="30" customHeight="1">
      <c r="A527" s="2" t="s">
        <v>184</v>
      </c>
      <c r="B527" s="3">
        <v>253123</v>
      </c>
      <c r="C527" s="4">
        <v>767795835</v>
      </c>
      <c r="D527" s="3" t="s">
        <v>159</v>
      </c>
      <c r="E527" s="3" t="s">
        <v>168</v>
      </c>
      <c r="F527" s="3" t="s">
        <v>161</v>
      </c>
      <c r="J527"/>
      <c r="K527"/>
    </row>
    <row r="528" spans="1:11" ht="30" customHeight="1">
      <c r="A528" s="2" t="s">
        <v>173</v>
      </c>
      <c r="B528" s="3">
        <v>253144</v>
      </c>
      <c r="C528" s="4">
        <v>2000000000</v>
      </c>
      <c r="D528" s="3" t="s">
        <v>159</v>
      </c>
      <c r="E528" s="3" t="s">
        <v>168</v>
      </c>
      <c r="F528" s="3" t="s">
        <v>161</v>
      </c>
      <c r="J528"/>
      <c r="K528"/>
    </row>
    <row r="529" spans="1:11" ht="30" customHeight="1">
      <c r="A529" s="2" t="s">
        <v>178</v>
      </c>
      <c r="B529" s="3">
        <v>253122</v>
      </c>
      <c r="C529" s="4">
        <v>771010504</v>
      </c>
      <c r="D529" s="3" t="s">
        <v>159</v>
      </c>
      <c r="E529" s="3" t="s">
        <v>168</v>
      </c>
      <c r="F529" s="3" t="s">
        <v>161</v>
      </c>
      <c r="J529"/>
      <c r="K529"/>
    </row>
    <row r="530" spans="1:11" ht="30" customHeight="1">
      <c r="A530" s="2" t="s">
        <v>187</v>
      </c>
      <c r="B530" s="3">
        <v>253134</v>
      </c>
      <c r="C530" s="4">
        <v>868000</v>
      </c>
      <c r="D530" s="3" t="s">
        <v>159</v>
      </c>
      <c r="E530" s="3" t="s">
        <v>210</v>
      </c>
      <c r="F530" s="3" t="s">
        <v>161</v>
      </c>
      <c r="J530"/>
      <c r="K530"/>
    </row>
    <row r="531" spans="1:11" ht="30" customHeight="1">
      <c r="A531" s="2" t="s">
        <v>174</v>
      </c>
      <c r="B531" s="3">
        <v>253118</v>
      </c>
      <c r="C531" s="4">
        <v>88417366</v>
      </c>
      <c r="D531" s="3" t="s">
        <v>159</v>
      </c>
      <c r="E531" s="3" t="s">
        <v>210</v>
      </c>
      <c r="F531" s="3" t="s">
        <v>161</v>
      </c>
      <c r="J531"/>
      <c r="K531"/>
    </row>
    <row r="532" spans="1:11" ht="30" customHeight="1">
      <c r="A532" s="2" t="s">
        <v>218</v>
      </c>
      <c r="B532" s="3">
        <v>253119</v>
      </c>
      <c r="C532" s="4">
        <v>52442627</v>
      </c>
      <c r="D532" s="3" t="s">
        <v>159</v>
      </c>
      <c r="E532" s="3" t="s">
        <v>210</v>
      </c>
      <c r="F532" s="3" t="s">
        <v>161</v>
      </c>
      <c r="J532"/>
      <c r="K532"/>
    </row>
    <row r="533" spans="1:11" ht="30" customHeight="1">
      <c r="A533" s="2" t="s">
        <v>189</v>
      </c>
      <c r="B533" s="3">
        <v>253191</v>
      </c>
      <c r="C533" s="4">
        <v>8976284</v>
      </c>
      <c r="D533" s="3" t="s">
        <v>159</v>
      </c>
      <c r="E533" s="3" t="s">
        <v>210</v>
      </c>
      <c r="F533" s="3" t="s">
        <v>161</v>
      </c>
      <c r="J533"/>
      <c r="K533"/>
    </row>
    <row r="534" spans="1:11" ht="30" customHeight="1">
      <c r="A534" s="2" t="s">
        <v>181</v>
      </c>
      <c r="B534" s="3">
        <v>253141</v>
      </c>
      <c r="C534" s="4">
        <v>59624016</v>
      </c>
      <c r="D534" s="3" t="s">
        <v>159</v>
      </c>
      <c r="E534" s="3" t="s">
        <v>168</v>
      </c>
      <c r="F534" s="3" t="s">
        <v>161</v>
      </c>
      <c r="J534"/>
      <c r="K534"/>
    </row>
    <row r="535" spans="1:11" ht="30" customHeight="1">
      <c r="A535" s="2" t="s">
        <v>225</v>
      </c>
      <c r="B535" s="3">
        <v>253181</v>
      </c>
      <c r="C535" s="4">
        <v>1320098373</v>
      </c>
      <c r="D535" s="3" t="s">
        <v>159</v>
      </c>
      <c r="E535" s="3" t="s">
        <v>168</v>
      </c>
      <c r="F535" s="3" t="s">
        <v>161</v>
      </c>
      <c r="J535"/>
      <c r="K535"/>
    </row>
    <row r="536" spans="1:11" ht="30" customHeight="1">
      <c r="A536" s="2" t="s">
        <v>220</v>
      </c>
      <c r="B536" s="3">
        <v>253183</v>
      </c>
      <c r="C536" s="4">
        <v>12892800</v>
      </c>
      <c r="D536" s="3" t="s">
        <v>159</v>
      </c>
      <c r="E536" s="3" t="s">
        <v>210</v>
      </c>
      <c r="F536" s="3" t="s">
        <v>161</v>
      </c>
      <c r="J536"/>
      <c r="K536"/>
    </row>
    <row r="537" spans="1:11" ht="30" customHeight="1">
      <c r="A537" s="2" t="s">
        <v>173</v>
      </c>
      <c r="B537" s="3">
        <v>253144</v>
      </c>
      <c r="C537" s="4">
        <v>6143700</v>
      </c>
      <c r="D537" s="3" t="s">
        <v>159</v>
      </c>
      <c r="E537" s="3" t="s">
        <v>210</v>
      </c>
      <c r="F537" s="3" t="s">
        <v>161</v>
      </c>
      <c r="J537"/>
      <c r="K537"/>
    </row>
    <row r="538" spans="1:11" ht="30" customHeight="1">
      <c r="A538" s="2" t="s">
        <v>225</v>
      </c>
      <c r="B538" s="3">
        <v>253181</v>
      </c>
      <c r="C538" s="4">
        <v>227179812</v>
      </c>
      <c r="D538" s="3" t="s">
        <v>159</v>
      </c>
      <c r="E538" s="3" t="s">
        <v>210</v>
      </c>
      <c r="F538" s="3" t="s">
        <v>161</v>
      </c>
      <c r="J538"/>
      <c r="K538"/>
    </row>
    <row r="539" spans="1:11" ht="30" customHeight="1">
      <c r="A539" s="2" t="s">
        <v>187</v>
      </c>
      <c r="B539" s="3">
        <v>253134</v>
      </c>
      <c r="C539" s="4">
        <v>35596435</v>
      </c>
      <c r="D539" s="3" t="s">
        <v>159</v>
      </c>
      <c r="E539" s="3" t="s">
        <v>168</v>
      </c>
      <c r="F539" s="3" t="s">
        <v>161</v>
      </c>
      <c r="J539"/>
      <c r="K539"/>
    </row>
    <row r="540" spans="1:11" ht="30" customHeight="1">
      <c r="A540" s="2" t="s">
        <v>164</v>
      </c>
      <c r="B540" s="3">
        <v>253126</v>
      </c>
      <c r="C540" s="4">
        <v>2125992</v>
      </c>
      <c r="D540" s="3" t="s">
        <v>159</v>
      </c>
      <c r="E540" s="3" t="s">
        <v>168</v>
      </c>
      <c r="F540" s="3" t="s">
        <v>161</v>
      </c>
      <c r="J540"/>
      <c r="K540"/>
    </row>
    <row r="541" spans="1:11" ht="30" customHeight="1">
      <c r="A541" s="2" t="s">
        <v>158</v>
      </c>
      <c r="B541" s="3">
        <v>253127</v>
      </c>
      <c r="C541" s="4">
        <v>122248673</v>
      </c>
      <c r="D541" s="3" t="s">
        <v>159</v>
      </c>
      <c r="E541" s="3" t="s">
        <v>168</v>
      </c>
      <c r="F541" s="3" t="s">
        <v>161</v>
      </c>
      <c r="J541"/>
      <c r="K541"/>
    </row>
    <row r="542" spans="1:11" ht="30" customHeight="1">
      <c r="A542" s="2" t="s">
        <v>174</v>
      </c>
      <c r="B542" s="3">
        <v>253118</v>
      </c>
      <c r="C542" s="4">
        <v>2000000000</v>
      </c>
      <c r="D542" s="3" t="s">
        <v>159</v>
      </c>
      <c r="E542" s="3" t="s">
        <v>168</v>
      </c>
      <c r="F542" s="3" t="s">
        <v>161</v>
      </c>
      <c r="J542"/>
      <c r="K542"/>
    </row>
    <row r="543" spans="1:11" ht="30" customHeight="1">
      <c r="A543" s="2" t="s">
        <v>189</v>
      </c>
      <c r="B543" s="3">
        <v>253191</v>
      </c>
      <c r="C543" s="4">
        <v>24869678</v>
      </c>
      <c r="D543" s="3" t="s">
        <v>159</v>
      </c>
      <c r="E543" s="3" t="s">
        <v>168</v>
      </c>
      <c r="F543" s="3" t="s">
        <v>161</v>
      </c>
      <c r="J543"/>
      <c r="K543"/>
    </row>
    <row r="544" spans="1:11" ht="30" customHeight="1">
      <c r="A544" s="2" t="s">
        <v>201</v>
      </c>
      <c r="B544" s="3">
        <v>253129</v>
      </c>
      <c r="C544" s="4">
        <v>33973160</v>
      </c>
      <c r="D544" s="3" t="s">
        <v>159</v>
      </c>
      <c r="E544" s="3" t="s">
        <v>168</v>
      </c>
      <c r="F544" s="3" t="s">
        <v>161</v>
      </c>
      <c r="J544"/>
      <c r="K544"/>
    </row>
    <row r="545" spans="1:11" ht="30" customHeight="1">
      <c r="A545" s="2" t="s">
        <v>174</v>
      </c>
      <c r="B545" s="3">
        <v>253118</v>
      </c>
      <c r="C545" s="4">
        <v>2000000000</v>
      </c>
      <c r="D545" s="3" t="s">
        <v>159</v>
      </c>
      <c r="E545" s="3" t="s">
        <v>168</v>
      </c>
      <c r="F545" s="3" t="s">
        <v>161</v>
      </c>
      <c r="J545"/>
      <c r="K545"/>
    </row>
    <row r="546" spans="1:11" ht="30" customHeight="1">
      <c r="A546" s="2" t="s">
        <v>178</v>
      </c>
      <c r="B546" s="3">
        <v>253122</v>
      </c>
      <c r="C546" s="4">
        <v>2000000000</v>
      </c>
      <c r="D546" s="3" t="s">
        <v>159</v>
      </c>
      <c r="E546" s="3" t="s">
        <v>168</v>
      </c>
      <c r="F546" s="3" t="s">
        <v>161</v>
      </c>
      <c r="J546"/>
      <c r="K546"/>
    </row>
    <row r="547" spans="1:11" ht="30" customHeight="1">
      <c r="A547" s="2" t="s">
        <v>174</v>
      </c>
      <c r="B547" s="3">
        <v>253118</v>
      </c>
      <c r="C547" s="4">
        <v>1226162984</v>
      </c>
      <c r="D547" s="3" t="s">
        <v>159</v>
      </c>
      <c r="E547" s="3" t="s">
        <v>168</v>
      </c>
      <c r="F547" s="3" t="s">
        <v>161</v>
      </c>
      <c r="J547"/>
      <c r="K547"/>
    </row>
    <row r="548" spans="1:11" ht="30" customHeight="1">
      <c r="A548" s="2" t="s">
        <v>174</v>
      </c>
      <c r="B548" s="3">
        <v>253118</v>
      </c>
      <c r="C548" s="4">
        <v>2000000000</v>
      </c>
      <c r="D548" s="3" t="s">
        <v>159</v>
      </c>
      <c r="E548" s="3" t="s">
        <v>168</v>
      </c>
      <c r="F548" s="3" t="s">
        <v>161</v>
      </c>
      <c r="J548"/>
      <c r="K548"/>
    </row>
    <row r="549" spans="1:11" ht="30" customHeight="1">
      <c r="A549" s="2" t="s">
        <v>178</v>
      </c>
      <c r="B549" s="3">
        <v>253122</v>
      </c>
      <c r="C549" s="4">
        <v>1976520417</v>
      </c>
      <c r="D549" s="3" t="s">
        <v>159</v>
      </c>
      <c r="E549" s="3" t="s">
        <v>168</v>
      </c>
      <c r="F549" s="3" t="s">
        <v>161</v>
      </c>
      <c r="J549"/>
      <c r="K549"/>
    </row>
    <row r="550" spans="1:11" ht="30" customHeight="1">
      <c r="A550" s="2" t="s">
        <v>174</v>
      </c>
      <c r="B550" s="3">
        <v>253118</v>
      </c>
      <c r="C550" s="4">
        <v>2000000000</v>
      </c>
      <c r="D550" s="3" t="s">
        <v>159</v>
      </c>
      <c r="E550" s="3" t="s">
        <v>168</v>
      </c>
      <c r="F550" s="3" t="s">
        <v>161</v>
      </c>
      <c r="J550"/>
      <c r="K550"/>
    </row>
    <row r="551" spans="1:11" ht="30" customHeight="1">
      <c r="A551" s="2" t="s">
        <v>174</v>
      </c>
      <c r="B551" s="3">
        <v>253118</v>
      </c>
      <c r="C551" s="4">
        <v>2000000000</v>
      </c>
      <c r="D551" s="3" t="s">
        <v>159</v>
      </c>
      <c r="E551" s="3" t="s">
        <v>168</v>
      </c>
      <c r="F551" s="3" t="s">
        <v>161</v>
      </c>
      <c r="J551"/>
      <c r="K551"/>
    </row>
    <row r="552" spans="1:11" ht="30" customHeight="1">
      <c r="A552" s="2" t="s">
        <v>196</v>
      </c>
      <c r="B552" s="3">
        <v>253140</v>
      </c>
      <c r="C552" s="4">
        <v>199301000</v>
      </c>
      <c r="D552" s="3" t="s">
        <v>159</v>
      </c>
      <c r="E552" s="3" t="s">
        <v>168</v>
      </c>
      <c r="F552" s="3" t="s">
        <v>161</v>
      </c>
      <c r="J552"/>
      <c r="K552"/>
    </row>
    <row r="553" spans="1:11" ht="30" customHeight="1">
      <c r="A553" s="2" t="s">
        <v>173</v>
      </c>
      <c r="B553" s="3">
        <v>253144</v>
      </c>
      <c r="C553" s="4">
        <v>455345424</v>
      </c>
      <c r="D553" s="3" t="s">
        <v>159</v>
      </c>
      <c r="E553" s="3" t="s">
        <v>168</v>
      </c>
      <c r="F553" s="3" t="s">
        <v>161</v>
      </c>
      <c r="J553"/>
      <c r="K553"/>
    </row>
    <row r="554" spans="1:11" ht="30" customHeight="1">
      <c r="A554" s="2" t="s">
        <v>234</v>
      </c>
      <c r="B554" s="3">
        <v>253152</v>
      </c>
      <c r="C554" s="4">
        <v>35478515</v>
      </c>
      <c r="D554" s="3" t="s">
        <v>159</v>
      </c>
      <c r="E554" s="3" t="s">
        <v>168</v>
      </c>
      <c r="F554" s="3" t="s">
        <v>161</v>
      </c>
      <c r="J554"/>
      <c r="K554"/>
    </row>
    <row r="555" spans="1:11" ht="30" customHeight="1">
      <c r="A555" s="2" t="s">
        <v>185</v>
      </c>
      <c r="B555" s="3">
        <v>253113</v>
      </c>
      <c r="C555" s="4">
        <v>1479000</v>
      </c>
      <c r="D555" s="3" t="s">
        <v>159</v>
      </c>
      <c r="E555" s="3" t="s">
        <v>210</v>
      </c>
      <c r="F555" s="3" t="s">
        <v>161</v>
      </c>
      <c r="J555"/>
      <c r="K555"/>
    </row>
    <row r="556" spans="1:11" ht="30" customHeight="1">
      <c r="A556" s="2" t="s">
        <v>179</v>
      </c>
      <c r="B556" s="3">
        <v>253110</v>
      </c>
      <c r="C556" s="4">
        <v>761988132</v>
      </c>
      <c r="D556" s="3" t="s">
        <v>159</v>
      </c>
      <c r="E556" s="3" t="s">
        <v>210</v>
      </c>
      <c r="F556" s="3" t="s">
        <v>161</v>
      </c>
      <c r="J556"/>
      <c r="K556"/>
    </row>
    <row r="557" spans="1:11" ht="30" customHeight="1">
      <c r="A557" s="2" t="s">
        <v>175</v>
      </c>
      <c r="B557" s="3">
        <v>253120</v>
      </c>
      <c r="C557" s="4">
        <v>6070100</v>
      </c>
      <c r="D557" s="3" t="s">
        <v>159</v>
      </c>
      <c r="E557" s="3" t="s">
        <v>210</v>
      </c>
      <c r="F557" s="3" t="s">
        <v>161</v>
      </c>
      <c r="J557"/>
      <c r="K557"/>
    </row>
    <row r="558" spans="1:11" ht="30" customHeight="1">
      <c r="A558" s="2" t="s">
        <v>179</v>
      </c>
      <c r="B558" s="3">
        <v>253110</v>
      </c>
      <c r="C558" s="4">
        <v>15501600</v>
      </c>
      <c r="D558" s="3" t="s">
        <v>159</v>
      </c>
      <c r="E558" s="3" t="s">
        <v>210</v>
      </c>
      <c r="F558" s="3" t="s">
        <v>161</v>
      </c>
      <c r="J558"/>
      <c r="K558"/>
    </row>
    <row r="559" spans="1:11" ht="30" customHeight="1">
      <c r="A559" s="2" t="s">
        <v>220</v>
      </c>
      <c r="B559" s="3">
        <v>253183</v>
      </c>
      <c r="C559" s="4">
        <v>8126700</v>
      </c>
      <c r="D559" s="3" t="s">
        <v>159</v>
      </c>
      <c r="E559" s="3" t="s">
        <v>210</v>
      </c>
      <c r="F559" s="3" t="s">
        <v>161</v>
      </c>
      <c r="J559"/>
      <c r="K559"/>
    </row>
    <row r="560" spans="1:11" ht="30" customHeight="1">
      <c r="A560" s="2" t="s">
        <v>178</v>
      </c>
      <c r="B560" s="3">
        <v>253122</v>
      </c>
      <c r="C560" s="4">
        <v>2000000000</v>
      </c>
      <c r="D560" s="3" t="s">
        <v>159</v>
      </c>
      <c r="E560" s="3" t="s">
        <v>168</v>
      </c>
      <c r="F560" s="3" t="s">
        <v>161</v>
      </c>
      <c r="J560"/>
      <c r="K560"/>
    </row>
    <row r="561" spans="1:11" ht="30" customHeight="1">
      <c r="A561" s="2" t="s">
        <v>191</v>
      </c>
      <c r="B561" s="3">
        <v>253138</v>
      </c>
      <c r="C561" s="4">
        <v>6585816</v>
      </c>
      <c r="D561" s="3" t="s">
        <v>159</v>
      </c>
      <c r="E561" s="3" t="s">
        <v>168</v>
      </c>
      <c r="F561" s="3" t="s">
        <v>161</v>
      </c>
      <c r="J561"/>
      <c r="K561"/>
    </row>
    <row r="562" spans="1:11" ht="30" customHeight="1">
      <c r="A562" s="2" t="s">
        <v>174</v>
      </c>
      <c r="B562" s="3">
        <v>253118</v>
      </c>
      <c r="C562" s="4">
        <v>2000000000</v>
      </c>
      <c r="D562" s="3" t="s">
        <v>159</v>
      </c>
      <c r="E562" s="3" t="s">
        <v>168</v>
      </c>
      <c r="F562" s="3" t="s">
        <v>161</v>
      </c>
      <c r="J562"/>
      <c r="K562"/>
    </row>
    <row r="563" spans="1:11" ht="30" customHeight="1">
      <c r="A563" s="2" t="s">
        <v>177</v>
      </c>
      <c r="B563" s="3">
        <v>253124</v>
      </c>
      <c r="C563" s="4">
        <v>1037766064</v>
      </c>
      <c r="D563" s="3" t="s">
        <v>159</v>
      </c>
      <c r="E563" s="3" t="s">
        <v>168</v>
      </c>
      <c r="F563" s="3" t="s">
        <v>161</v>
      </c>
      <c r="J563"/>
      <c r="K563"/>
    </row>
    <row r="564" spans="1:11" ht="30" customHeight="1">
      <c r="A564" s="2" t="s">
        <v>199</v>
      </c>
      <c r="B564" s="3">
        <v>253186</v>
      </c>
      <c r="C564" s="4">
        <v>544746339</v>
      </c>
      <c r="D564" s="3" t="s">
        <v>159</v>
      </c>
      <c r="E564" s="3" t="s">
        <v>168</v>
      </c>
      <c r="F564" s="3" t="s">
        <v>161</v>
      </c>
      <c r="J564"/>
      <c r="K564"/>
    </row>
    <row r="565" spans="1:11" ht="30" customHeight="1">
      <c r="A565" s="2" t="s">
        <v>158</v>
      </c>
      <c r="B565" s="3">
        <v>253127</v>
      </c>
      <c r="C565" s="4">
        <v>7389200</v>
      </c>
      <c r="D565" s="3" t="s">
        <v>159</v>
      </c>
      <c r="E565" s="3" t="s">
        <v>210</v>
      </c>
      <c r="F565" s="3" t="s">
        <v>161</v>
      </c>
      <c r="J565"/>
      <c r="K565"/>
    </row>
    <row r="566" spans="1:11" ht="30" customHeight="1">
      <c r="A566" s="2" t="s">
        <v>180</v>
      </c>
      <c r="B566" s="3">
        <v>253117</v>
      </c>
      <c r="C566" s="4">
        <v>22106222</v>
      </c>
      <c r="D566" s="3" t="s">
        <v>159</v>
      </c>
      <c r="E566" s="3" t="s">
        <v>210</v>
      </c>
      <c r="F566" s="3" t="s">
        <v>161</v>
      </c>
      <c r="J566"/>
      <c r="K566"/>
    </row>
    <row r="567" spans="1:11" ht="30" customHeight="1">
      <c r="A567" s="2" t="s">
        <v>180</v>
      </c>
      <c r="B567" s="3">
        <v>253117</v>
      </c>
      <c r="C567" s="4">
        <v>10048400</v>
      </c>
      <c r="D567" s="3" t="s">
        <v>159</v>
      </c>
      <c r="E567" s="3" t="s">
        <v>210</v>
      </c>
      <c r="F567" s="3" t="s">
        <v>161</v>
      </c>
      <c r="J567"/>
      <c r="K567"/>
    </row>
    <row r="568" spans="1:11" ht="30" customHeight="1">
      <c r="A568" s="2" t="s">
        <v>182</v>
      </c>
      <c r="B568" s="3">
        <v>253132</v>
      </c>
      <c r="C568" s="4">
        <v>40968900</v>
      </c>
      <c r="D568" s="3" t="s">
        <v>159</v>
      </c>
      <c r="E568" s="3" t="s">
        <v>210</v>
      </c>
      <c r="F568" s="3" t="s">
        <v>161</v>
      </c>
      <c r="J568"/>
      <c r="K568"/>
    </row>
    <row r="569" spans="1:11" ht="30" customHeight="1">
      <c r="A569" s="2" t="s">
        <v>187</v>
      </c>
      <c r="B569" s="3">
        <v>253134</v>
      </c>
      <c r="C569" s="4">
        <v>23558900</v>
      </c>
      <c r="D569" s="3" t="s">
        <v>159</v>
      </c>
      <c r="E569" s="3" t="s">
        <v>210</v>
      </c>
      <c r="F569" s="3" t="s">
        <v>161</v>
      </c>
      <c r="J569"/>
      <c r="K569"/>
    </row>
    <row r="570" spans="1:11" ht="30" customHeight="1">
      <c r="A570" s="2" t="s">
        <v>177</v>
      </c>
      <c r="B570" s="3">
        <v>253124</v>
      </c>
      <c r="C570" s="4">
        <v>29231428</v>
      </c>
      <c r="D570" s="3" t="s">
        <v>159</v>
      </c>
      <c r="E570" s="3" t="s">
        <v>168</v>
      </c>
      <c r="F570" s="3" t="s">
        <v>161</v>
      </c>
      <c r="J570"/>
      <c r="K570"/>
    </row>
    <row r="571" spans="1:11" ht="30" customHeight="1">
      <c r="A571" s="2" t="s">
        <v>158</v>
      </c>
      <c r="B571" s="3">
        <v>253127</v>
      </c>
      <c r="C571" s="4">
        <v>820731340</v>
      </c>
      <c r="D571" s="3" t="s">
        <v>159</v>
      </c>
      <c r="E571" s="3" t="s">
        <v>168</v>
      </c>
      <c r="F571" s="3" t="s">
        <v>161</v>
      </c>
      <c r="J571"/>
      <c r="K571"/>
    </row>
    <row r="572" spans="1:11" ht="30" customHeight="1">
      <c r="A572" s="2" t="s">
        <v>189</v>
      </c>
      <c r="B572" s="3">
        <v>253191</v>
      </c>
      <c r="C572" s="4">
        <v>29818404</v>
      </c>
      <c r="D572" s="3" t="s">
        <v>159</v>
      </c>
      <c r="E572" s="3" t="s">
        <v>168</v>
      </c>
      <c r="F572" s="3" t="s">
        <v>161</v>
      </c>
      <c r="J572"/>
      <c r="K572"/>
    </row>
    <row r="573" spans="1:11" ht="30" customHeight="1">
      <c r="A573" s="2" t="s">
        <v>182</v>
      </c>
      <c r="B573" s="3">
        <v>253132</v>
      </c>
      <c r="C573" s="4">
        <v>634856241</v>
      </c>
      <c r="D573" s="3" t="s">
        <v>159</v>
      </c>
      <c r="E573" s="3" t="s">
        <v>168</v>
      </c>
      <c r="F573" s="3" t="s">
        <v>161</v>
      </c>
      <c r="J573"/>
      <c r="K573"/>
    </row>
    <row r="574" spans="1:11" ht="30" customHeight="1">
      <c r="A574" s="2" t="s">
        <v>206</v>
      </c>
      <c r="B574" s="3">
        <v>253136</v>
      </c>
      <c r="C574" s="4">
        <v>7391100</v>
      </c>
      <c r="D574" s="3" t="s">
        <v>159</v>
      </c>
      <c r="E574" s="3" t="s">
        <v>210</v>
      </c>
      <c r="F574" s="3" t="s">
        <v>161</v>
      </c>
      <c r="J574"/>
      <c r="K574"/>
    </row>
    <row r="575" spans="1:11" ht="30" customHeight="1">
      <c r="A575" s="2" t="s">
        <v>182</v>
      </c>
      <c r="B575" s="3">
        <v>253132</v>
      </c>
      <c r="C575" s="4">
        <v>35107600</v>
      </c>
      <c r="D575" s="3" t="s">
        <v>159</v>
      </c>
      <c r="E575" s="3" t="s">
        <v>210</v>
      </c>
      <c r="F575" s="3" t="s">
        <v>161</v>
      </c>
      <c r="J575"/>
      <c r="K575"/>
    </row>
    <row r="576" spans="1:11" ht="30" customHeight="1">
      <c r="A576" s="2" t="s">
        <v>175</v>
      </c>
      <c r="B576" s="3">
        <v>253120</v>
      </c>
      <c r="C576" s="4">
        <v>1342827420</v>
      </c>
      <c r="D576" s="3" t="s">
        <v>159</v>
      </c>
      <c r="E576" s="3" t="s">
        <v>168</v>
      </c>
      <c r="F576" s="3" t="s">
        <v>161</v>
      </c>
      <c r="J576"/>
      <c r="K576"/>
    </row>
    <row r="577" spans="1:11" ht="30" customHeight="1">
      <c r="A577" s="2" t="s">
        <v>199</v>
      </c>
      <c r="B577" s="3">
        <v>253186</v>
      </c>
      <c r="C577" s="4">
        <v>1032000</v>
      </c>
      <c r="D577" s="3" t="s">
        <v>159</v>
      </c>
      <c r="E577" s="3" t="s">
        <v>210</v>
      </c>
      <c r="F577" s="3" t="s">
        <v>161</v>
      </c>
      <c r="J577"/>
      <c r="K577"/>
    </row>
    <row r="578" spans="1:11" ht="30" customHeight="1">
      <c r="A578" s="2" t="s">
        <v>196</v>
      </c>
      <c r="B578" s="3">
        <v>253140</v>
      </c>
      <c r="C578" s="4">
        <v>46157368</v>
      </c>
      <c r="D578" s="3" t="s">
        <v>159</v>
      </c>
      <c r="E578" s="3" t="s">
        <v>168</v>
      </c>
      <c r="F578" s="3" t="s">
        <v>161</v>
      </c>
      <c r="J578"/>
      <c r="K578"/>
    </row>
    <row r="579" spans="1:11" ht="30" customHeight="1">
      <c r="A579" s="2" t="s">
        <v>206</v>
      </c>
      <c r="B579" s="3">
        <v>253136</v>
      </c>
      <c r="C579" s="4">
        <v>20162200</v>
      </c>
      <c r="D579" s="3" t="s">
        <v>159</v>
      </c>
      <c r="E579" s="3" t="s">
        <v>210</v>
      </c>
      <c r="F579" s="3" t="s">
        <v>161</v>
      </c>
      <c r="J579"/>
      <c r="K579"/>
    </row>
    <row r="580" spans="1:11" ht="30" customHeight="1">
      <c r="A580" s="2" t="s">
        <v>198</v>
      </c>
      <c r="B580" s="3">
        <v>253147</v>
      </c>
      <c r="C580" s="4">
        <v>97960888</v>
      </c>
      <c r="D580" s="3" t="s">
        <v>159</v>
      </c>
      <c r="E580" s="3" t="s">
        <v>168</v>
      </c>
      <c r="F580" s="3" t="s">
        <v>161</v>
      </c>
      <c r="J580"/>
      <c r="K580"/>
    </row>
    <row r="581" spans="1:11" ht="30" customHeight="1">
      <c r="A581" s="2" t="s">
        <v>205</v>
      </c>
      <c r="B581" s="3">
        <v>253137</v>
      </c>
      <c r="C581" s="4">
        <v>317979437</v>
      </c>
      <c r="D581" s="3" t="s">
        <v>159</v>
      </c>
      <c r="E581" s="3" t="s">
        <v>168</v>
      </c>
      <c r="F581" s="3" t="s">
        <v>161</v>
      </c>
      <c r="J581"/>
      <c r="K581"/>
    </row>
    <row r="582" spans="1:11" ht="30" customHeight="1">
      <c r="A582" s="2" t="s">
        <v>192</v>
      </c>
      <c r="B582" s="3">
        <v>253133</v>
      </c>
      <c r="C582" s="4">
        <v>55910278</v>
      </c>
      <c r="D582" s="3" t="s">
        <v>159</v>
      </c>
      <c r="E582" s="3" t="s">
        <v>168</v>
      </c>
      <c r="F582" s="3" t="s">
        <v>161</v>
      </c>
      <c r="J582"/>
      <c r="K582"/>
    </row>
    <row r="583" spans="1:11" ht="30" customHeight="1">
      <c r="A583" s="2" t="s">
        <v>192</v>
      </c>
      <c r="B583" s="3">
        <v>253133</v>
      </c>
      <c r="C583" s="4">
        <v>2045200</v>
      </c>
      <c r="D583" s="3" t="s">
        <v>159</v>
      </c>
      <c r="E583" s="3" t="s">
        <v>210</v>
      </c>
      <c r="F583" s="3" t="s">
        <v>161</v>
      </c>
      <c r="J583"/>
      <c r="K583"/>
    </row>
    <row r="584" spans="1:11" ht="30" customHeight="1">
      <c r="A584" s="2" t="s">
        <v>194</v>
      </c>
      <c r="B584" s="3">
        <v>253143</v>
      </c>
      <c r="C584" s="4">
        <v>213100892</v>
      </c>
      <c r="D584" s="3" t="s">
        <v>159</v>
      </c>
      <c r="E584" s="3" t="s">
        <v>168</v>
      </c>
      <c r="F584" s="3" t="s">
        <v>161</v>
      </c>
      <c r="J584"/>
      <c r="K584"/>
    </row>
    <row r="585" spans="1:11" ht="30" customHeight="1">
      <c r="A585" s="2" t="s">
        <v>176</v>
      </c>
      <c r="B585" s="3">
        <v>253135</v>
      </c>
      <c r="C585" s="4">
        <v>961764110</v>
      </c>
      <c r="D585" s="3" t="s">
        <v>159</v>
      </c>
      <c r="E585" s="3" t="s">
        <v>168</v>
      </c>
      <c r="F585" s="3" t="s">
        <v>161</v>
      </c>
      <c r="J585"/>
      <c r="K585"/>
    </row>
    <row r="586" spans="1:11" ht="30" customHeight="1">
      <c r="A586" s="2" t="s">
        <v>180</v>
      </c>
      <c r="B586" s="3">
        <v>253117</v>
      </c>
      <c r="C586" s="4">
        <v>6420200</v>
      </c>
      <c r="D586" s="3" t="s">
        <v>159</v>
      </c>
      <c r="E586" s="3" t="s">
        <v>210</v>
      </c>
      <c r="F586" s="3" t="s">
        <v>161</v>
      </c>
      <c r="J586"/>
      <c r="K586"/>
    </row>
    <row r="587" spans="1:11" ht="30" customHeight="1">
      <c r="A587" s="2" t="s">
        <v>173</v>
      </c>
      <c r="B587" s="3">
        <v>253144</v>
      </c>
      <c r="C587" s="4">
        <v>1075845366</v>
      </c>
      <c r="D587" s="3" t="s">
        <v>159</v>
      </c>
      <c r="E587" s="3" t="s">
        <v>168</v>
      </c>
      <c r="F587" s="3" t="s">
        <v>161</v>
      </c>
      <c r="J587"/>
      <c r="K587"/>
    </row>
    <row r="588" spans="1:11" ht="30" customHeight="1">
      <c r="A588" s="2" t="s">
        <v>174</v>
      </c>
      <c r="B588" s="3">
        <v>253118</v>
      </c>
      <c r="C588" s="4">
        <v>2000000000</v>
      </c>
      <c r="D588" s="3" t="s">
        <v>159</v>
      </c>
      <c r="E588" s="3" t="s">
        <v>168</v>
      </c>
      <c r="F588" s="3" t="s">
        <v>161</v>
      </c>
      <c r="J588"/>
      <c r="K588"/>
    </row>
    <row r="589" spans="1:11" ht="30" customHeight="1">
      <c r="A589" s="2" t="s">
        <v>174</v>
      </c>
      <c r="B589" s="3">
        <v>253118</v>
      </c>
      <c r="C589" s="4">
        <v>69753240</v>
      </c>
      <c r="D589" s="3" t="s">
        <v>159</v>
      </c>
      <c r="E589" s="3" t="s">
        <v>210</v>
      </c>
      <c r="F589" s="3" t="s">
        <v>161</v>
      </c>
      <c r="J589"/>
      <c r="K589"/>
    </row>
    <row r="590" spans="1:11" ht="30" customHeight="1">
      <c r="A590" s="2" t="s">
        <v>175</v>
      </c>
      <c r="B590" s="3">
        <v>253120</v>
      </c>
      <c r="C590" s="4">
        <v>5910000</v>
      </c>
      <c r="D590" s="3" t="s">
        <v>159</v>
      </c>
      <c r="E590" s="3" t="s">
        <v>210</v>
      </c>
      <c r="F590" s="3" t="s">
        <v>161</v>
      </c>
      <c r="J590"/>
      <c r="K590"/>
    </row>
    <row r="591" spans="1:11" ht="30" customHeight="1">
      <c r="A591" s="2" t="s">
        <v>174</v>
      </c>
      <c r="B591" s="3">
        <v>253118</v>
      </c>
      <c r="C591" s="4">
        <v>191430846</v>
      </c>
      <c r="D591" s="3" t="s">
        <v>159</v>
      </c>
      <c r="E591" s="3" t="s">
        <v>168</v>
      </c>
      <c r="F591" s="3" t="s">
        <v>161</v>
      </c>
      <c r="J591"/>
      <c r="K591"/>
    </row>
    <row r="592" spans="1:11" ht="30" customHeight="1">
      <c r="A592" s="2" t="s">
        <v>218</v>
      </c>
      <c r="B592" s="3">
        <v>253119</v>
      </c>
      <c r="C592" s="4">
        <v>48715994</v>
      </c>
      <c r="D592" s="3" t="s">
        <v>159</v>
      </c>
      <c r="E592" s="3" t="s">
        <v>210</v>
      </c>
      <c r="F592" s="3" t="s">
        <v>161</v>
      </c>
      <c r="J592"/>
      <c r="K592"/>
    </row>
    <row r="593" spans="1:11" ht="30" customHeight="1">
      <c r="A593" s="2" t="s">
        <v>164</v>
      </c>
      <c r="B593" s="3">
        <v>253126</v>
      </c>
      <c r="C593" s="4">
        <v>254985501</v>
      </c>
      <c r="D593" s="3" t="s">
        <v>159</v>
      </c>
      <c r="E593" s="3" t="s">
        <v>168</v>
      </c>
      <c r="F593" s="3" t="s">
        <v>161</v>
      </c>
      <c r="J593"/>
      <c r="K593"/>
    </row>
    <row r="594" spans="1:11" ht="30" customHeight="1">
      <c r="A594" s="2" t="s">
        <v>171</v>
      </c>
      <c r="B594" s="3">
        <v>253114</v>
      </c>
      <c r="C594" s="4">
        <v>696582020</v>
      </c>
      <c r="D594" s="3" t="s">
        <v>159</v>
      </c>
      <c r="E594" s="3" t="s">
        <v>168</v>
      </c>
      <c r="F594" s="3" t="s">
        <v>161</v>
      </c>
      <c r="J594"/>
      <c r="K594"/>
    </row>
    <row r="595" spans="1:11" ht="30" customHeight="1">
      <c r="A595" s="2" t="s">
        <v>174</v>
      </c>
      <c r="B595" s="3">
        <v>253118</v>
      </c>
      <c r="C595" s="4">
        <v>85515878</v>
      </c>
      <c r="D595" s="3" t="s">
        <v>159</v>
      </c>
      <c r="E595" s="3" t="s">
        <v>210</v>
      </c>
      <c r="F595" s="3" t="s">
        <v>161</v>
      </c>
      <c r="J595"/>
      <c r="K595"/>
    </row>
    <row r="596" spans="1:11" ht="30" customHeight="1">
      <c r="A596" s="2" t="s">
        <v>174</v>
      </c>
      <c r="B596" s="3">
        <v>253118</v>
      </c>
      <c r="C596" s="4">
        <v>2000000000</v>
      </c>
      <c r="D596" s="3" t="s">
        <v>159</v>
      </c>
      <c r="E596" s="3" t="s">
        <v>168</v>
      </c>
      <c r="F596" s="3" t="s">
        <v>161</v>
      </c>
      <c r="J596"/>
      <c r="K596"/>
    </row>
    <row r="597" spans="1:11" ht="30" customHeight="1">
      <c r="A597" s="2" t="s">
        <v>209</v>
      </c>
      <c r="B597" s="3">
        <v>253146</v>
      </c>
      <c r="C597" s="4">
        <v>18226091</v>
      </c>
      <c r="D597" s="3" t="s">
        <v>159</v>
      </c>
      <c r="E597" s="3" t="s">
        <v>168</v>
      </c>
      <c r="F597" s="3" t="s">
        <v>161</v>
      </c>
      <c r="J597"/>
      <c r="K597"/>
    </row>
    <row r="598" spans="1:11" ht="30" customHeight="1">
      <c r="A598" s="2" t="s">
        <v>181</v>
      </c>
      <c r="B598" s="3">
        <v>253141</v>
      </c>
      <c r="C598" s="4">
        <v>552920413</v>
      </c>
      <c r="D598" s="3" t="s">
        <v>159</v>
      </c>
      <c r="E598" s="3" t="s">
        <v>168</v>
      </c>
      <c r="F598" s="3" t="s">
        <v>161</v>
      </c>
      <c r="J598"/>
      <c r="K598"/>
    </row>
    <row r="599" spans="1:11" ht="30" customHeight="1">
      <c r="A599" s="2" t="s">
        <v>207</v>
      </c>
      <c r="B599" s="3">
        <v>253190</v>
      </c>
      <c r="C599" s="4">
        <v>2011501</v>
      </c>
      <c r="D599" s="3" t="s">
        <v>159</v>
      </c>
      <c r="E599" s="3" t="s">
        <v>168</v>
      </c>
      <c r="F599" s="3" t="s">
        <v>161</v>
      </c>
      <c r="J599"/>
      <c r="K599"/>
    </row>
    <row r="600" spans="1:11" ht="30" customHeight="1">
      <c r="A600" s="2" t="s">
        <v>178</v>
      </c>
      <c r="B600" s="3">
        <v>253122</v>
      </c>
      <c r="C600" s="4">
        <v>799195086</v>
      </c>
      <c r="D600" s="3" t="s">
        <v>159</v>
      </c>
      <c r="E600" s="3" t="s">
        <v>168</v>
      </c>
      <c r="F600" s="3" t="s">
        <v>161</v>
      </c>
      <c r="J600"/>
      <c r="K600"/>
    </row>
    <row r="601" spans="1:11" ht="30" customHeight="1">
      <c r="A601" s="2" t="s">
        <v>178</v>
      </c>
      <c r="B601" s="3">
        <v>253122</v>
      </c>
      <c r="C601" s="4">
        <v>16083230266</v>
      </c>
      <c r="D601" s="3" t="s">
        <v>159</v>
      </c>
      <c r="E601" s="3" t="s">
        <v>212</v>
      </c>
      <c r="F601" s="3" t="s">
        <v>261</v>
      </c>
      <c r="J601"/>
      <c r="K601"/>
    </row>
    <row r="602" spans="1:11" ht="30" customHeight="1">
      <c r="A602" s="2" t="s">
        <v>180</v>
      </c>
      <c r="B602" s="3">
        <v>253117</v>
      </c>
      <c r="C602" s="4">
        <v>64716192</v>
      </c>
      <c r="D602" s="3" t="s">
        <v>159</v>
      </c>
      <c r="E602" s="3" t="s">
        <v>210</v>
      </c>
      <c r="F602" s="3" t="s">
        <v>161</v>
      </c>
      <c r="J602"/>
      <c r="K602"/>
    </row>
    <row r="603" spans="1:11" ht="30" customHeight="1">
      <c r="A603" s="2" t="s">
        <v>180</v>
      </c>
      <c r="B603" s="3">
        <v>253117</v>
      </c>
      <c r="C603" s="4">
        <v>21582518</v>
      </c>
      <c r="D603" s="3" t="s">
        <v>159</v>
      </c>
      <c r="E603" s="3" t="s">
        <v>210</v>
      </c>
      <c r="F603" s="3" t="s">
        <v>161</v>
      </c>
      <c r="J603"/>
      <c r="K603"/>
    </row>
    <row r="604" spans="1:11" ht="30" customHeight="1">
      <c r="A604" s="2" t="s">
        <v>180</v>
      </c>
      <c r="B604" s="3">
        <v>253117</v>
      </c>
      <c r="C604" s="4">
        <v>45048795</v>
      </c>
      <c r="D604" s="3" t="s">
        <v>159</v>
      </c>
      <c r="E604" s="3" t="s">
        <v>210</v>
      </c>
      <c r="F604" s="3" t="s">
        <v>161</v>
      </c>
      <c r="J604"/>
      <c r="K604"/>
    </row>
    <row r="605" spans="1:11" ht="30" customHeight="1">
      <c r="A605" s="2" t="s">
        <v>180</v>
      </c>
      <c r="B605" s="3">
        <v>253117</v>
      </c>
      <c r="C605" s="4">
        <v>6447200</v>
      </c>
      <c r="D605" s="3" t="s">
        <v>159</v>
      </c>
      <c r="E605" s="3" t="s">
        <v>210</v>
      </c>
      <c r="F605" s="3" t="s">
        <v>161</v>
      </c>
      <c r="J605"/>
      <c r="K605"/>
    </row>
    <row r="606" spans="1:11" ht="30" customHeight="1">
      <c r="A606" s="2" t="s">
        <v>180</v>
      </c>
      <c r="B606" s="3">
        <v>253117</v>
      </c>
      <c r="C606" s="4">
        <v>8855225</v>
      </c>
      <c r="D606" s="3" t="s">
        <v>159</v>
      </c>
      <c r="E606" s="3" t="s">
        <v>210</v>
      </c>
      <c r="F606" s="3" t="s">
        <v>161</v>
      </c>
      <c r="J606"/>
      <c r="K606"/>
    </row>
    <row r="607" spans="1:11" ht="30" customHeight="1">
      <c r="A607" s="2" t="s">
        <v>181</v>
      </c>
      <c r="B607" s="3">
        <v>253141</v>
      </c>
      <c r="C607" s="4">
        <v>2092884139</v>
      </c>
      <c r="D607" s="3" t="s">
        <v>159</v>
      </c>
      <c r="E607" s="3" t="s">
        <v>211</v>
      </c>
      <c r="F607" s="3" t="s">
        <v>161</v>
      </c>
      <c r="J607"/>
      <c r="K607"/>
    </row>
    <row r="608" spans="1:11" ht="30" customHeight="1">
      <c r="A608" s="2" t="s">
        <v>205</v>
      </c>
      <c r="B608" s="3">
        <v>253137</v>
      </c>
      <c r="C608" s="4">
        <v>2053099175</v>
      </c>
      <c r="D608" s="3" t="s">
        <v>159</v>
      </c>
      <c r="E608" s="3" t="s">
        <v>211</v>
      </c>
      <c r="F608" s="3" t="s">
        <v>161</v>
      </c>
      <c r="J608"/>
      <c r="K608"/>
    </row>
    <row r="609" spans="1:11" ht="30" customHeight="1">
      <c r="A609" s="2" t="s">
        <v>177</v>
      </c>
      <c r="B609" s="3">
        <v>253124</v>
      </c>
      <c r="C609" s="4">
        <v>1127778613</v>
      </c>
      <c r="D609" s="3" t="s">
        <v>159</v>
      </c>
      <c r="E609" s="3" t="s">
        <v>211</v>
      </c>
      <c r="F609" s="3" t="s">
        <v>161</v>
      </c>
      <c r="J609"/>
      <c r="K609"/>
    </row>
    <row r="610" spans="1:11" ht="30" customHeight="1">
      <c r="A610" s="2" t="s">
        <v>209</v>
      </c>
      <c r="B610" s="3">
        <v>253146</v>
      </c>
      <c r="C610" s="4">
        <v>334504819</v>
      </c>
      <c r="D610" s="3" t="s">
        <v>159</v>
      </c>
      <c r="E610" s="3" t="s">
        <v>163</v>
      </c>
      <c r="F610" s="3" t="s">
        <v>161</v>
      </c>
      <c r="J610"/>
      <c r="K610"/>
    </row>
    <row r="611" spans="1:11" ht="30" customHeight="1">
      <c r="A611" s="2" t="s">
        <v>206</v>
      </c>
      <c r="B611" s="3">
        <v>253136</v>
      </c>
      <c r="C611" s="4">
        <v>110869973</v>
      </c>
      <c r="D611" s="3" t="s">
        <v>159</v>
      </c>
      <c r="E611" s="3" t="s">
        <v>211</v>
      </c>
      <c r="F611" s="3" t="s">
        <v>161</v>
      </c>
      <c r="J611"/>
      <c r="K611"/>
    </row>
    <row r="612" spans="1:11" ht="30" customHeight="1">
      <c r="A612" s="2" t="s">
        <v>187</v>
      </c>
      <c r="B612" s="3">
        <v>253134</v>
      </c>
      <c r="C612" s="4">
        <v>18940200</v>
      </c>
      <c r="D612" s="3" t="s">
        <v>159</v>
      </c>
      <c r="E612" s="3" t="s">
        <v>211</v>
      </c>
      <c r="F612" s="3" t="s">
        <v>161</v>
      </c>
      <c r="J612"/>
      <c r="K612"/>
    </row>
    <row r="613" spans="1:11" ht="30" customHeight="1">
      <c r="A613" s="2" t="s">
        <v>188</v>
      </c>
      <c r="B613" s="3">
        <v>253125</v>
      </c>
      <c r="C613" s="4">
        <v>159754627</v>
      </c>
      <c r="D613" s="3" t="s">
        <v>159</v>
      </c>
      <c r="E613" s="3" t="s">
        <v>211</v>
      </c>
      <c r="F613" s="3" t="s">
        <v>161</v>
      </c>
      <c r="J613"/>
      <c r="K613"/>
    </row>
    <row r="614" spans="1:11" ht="30" customHeight="1">
      <c r="A614" s="2" t="s">
        <v>199</v>
      </c>
      <c r="B614" s="3">
        <v>253186</v>
      </c>
      <c r="C614" s="4">
        <v>502626220</v>
      </c>
      <c r="D614" s="3" t="s">
        <v>159</v>
      </c>
      <c r="E614" s="3" t="s">
        <v>211</v>
      </c>
      <c r="F614" s="3" t="s">
        <v>161</v>
      </c>
      <c r="J614"/>
      <c r="K614"/>
    </row>
    <row r="615" spans="1:11" ht="30" customHeight="1">
      <c r="A615" s="2" t="s">
        <v>176</v>
      </c>
      <c r="B615" s="3">
        <v>253135</v>
      </c>
      <c r="C615" s="4">
        <v>594627635</v>
      </c>
      <c r="D615" s="3" t="s">
        <v>159</v>
      </c>
      <c r="E615" s="3" t="s">
        <v>211</v>
      </c>
      <c r="F615" s="3" t="s">
        <v>161</v>
      </c>
      <c r="J615"/>
      <c r="K615"/>
    </row>
    <row r="616" spans="1:11" ht="30" customHeight="1">
      <c r="A616" s="2" t="s">
        <v>173</v>
      </c>
      <c r="B616" s="3">
        <v>253144</v>
      </c>
      <c r="C616" s="4">
        <v>1239948447</v>
      </c>
      <c r="D616" s="3" t="s">
        <v>159</v>
      </c>
      <c r="E616" s="3" t="s">
        <v>163</v>
      </c>
      <c r="F616" s="3" t="s">
        <v>161</v>
      </c>
      <c r="J616"/>
      <c r="K616"/>
    </row>
    <row r="617" spans="1:11" ht="30" customHeight="1">
      <c r="A617" s="2" t="s">
        <v>197</v>
      </c>
      <c r="B617" s="3">
        <v>253199</v>
      </c>
      <c r="C617" s="4">
        <v>334193732</v>
      </c>
      <c r="D617" s="3" t="s">
        <v>159</v>
      </c>
      <c r="E617" s="3" t="s">
        <v>163</v>
      </c>
      <c r="F617" s="3" t="s">
        <v>161</v>
      </c>
      <c r="J617"/>
      <c r="K617"/>
    </row>
    <row r="618" spans="1:11" ht="30" customHeight="1">
      <c r="A618" s="2" t="s">
        <v>180</v>
      </c>
      <c r="B618" s="3">
        <v>253117</v>
      </c>
      <c r="C618" s="4">
        <v>15286929</v>
      </c>
      <c r="D618" s="3" t="s">
        <v>159</v>
      </c>
      <c r="E618" s="3" t="s">
        <v>165</v>
      </c>
      <c r="F618" s="3" t="s">
        <v>161</v>
      </c>
      <c r="J618"/>
      <c r="K618"/>
    </row>
    <row r="619" spans="1:11" ht="30" customHeight="1">
      <c r="A619" s="2" t="s">
        <v>195</v>
      </c>
      <c r="B619" s="3">
        <v>253192</v>
      </c>
      <c r="C619" s="4">
        <v>76278418</v>
      </c>
      <c r="D619" s="3" t="s">
        <v>159</v>
      </c>
      <c r="E619" s="3" t="s">
        <v>163</v>
      </c>
      <c r="F619" s="3" t="s">
        <v>161</v>
      </c>
      <c r="J619"/>
      <c r="K619"/>
    </row>
    <row r="620" spans="1:11" ht="30" customHeight="1">
      <c r="A620" s="2" t="s">
        <v>177</v>
      </c>
      <c r="B620" s="3">
        <v>253124</v>
      </c>
      <c r="C620" s="4">
        <v>773903072</v>
      </c>
      <c r="D620" s="3" t="s">
        <v>159</v>
      </c>
      <c r="E620" s="3" t="s">
        <v>163</v>
      </c>
      <c r="F620" s="3" t="s">
        <v>161</v>
      </c>
      <c r="J620"/>
      <c r="K620"/>
    </row>
    <row r="621" spans="1:11" ht="30" customHeight="1">
      <c r="A621" s="2" t="s">
        <v>158</v>
      </c>
      <c r="B621" s="3">
        <v>253127</v>
      </c>
      <c r="C621" s="4">
        <v>8034461</v>
      </c>
      <c r="D621" s="3" t="s">
        <v>159</v>
      </c>
      <c r="E621" s="3" t="s">
        <v>211</v>
      </c>
      <c r="F621" s="3" t="s">
        <v>161</v>
      </c>
      <c r="J621"/>
      <c r="K621"/>
    </row>
    <row r="622" spans="1:11" ht="30" customHeight="1">
      <c r="A622" s="2" t="s">
        <v>198</v>
      </c>
      <c r="B622" s="3">
        <v>253147</v>
      </c>
      <c r="C622" s="4">
        <v>153437345</v>
      </c>
      <c r="D622" s="3" t="s">
        <v>159</v>
      </c>
      <c r="E622" s="3" t="s">
        <v>163</v>
      </c>
      <c r="F622" s="3" t="s">
        <v>161</v>
      </c>
      <c r="J622"/>
      <c r="K622"/>
    </row>
    <row r="623" spans="1:11" ht="30" customHeight="1">
      <c r="A623" s="2" t="s">
        <v>192</v>
      </c>
      <c r="B623" s="3">
        <v>253133</v>
      </c>
      <c r="C623" s="4">
        <v>124657807</v>
      </c>
      <c r="D623" s="3" t="s">
        <v>159</v>
      </c>
      <c r="E623" s="3" t="s">
        <v>163</v>
      </c>
      <c r="F623" s="3" t="s">
        <v>161</v>
      </c>
      <c r="J623"/>
      <c r="K623"/>
    </row>
    <row r="624" spans="1:11" ht="30" customHeight="1">
      <c r="A624" s="2" t="s">
        <v>206</v>
      </c>
      <c r="B624" s="3">
        <v>253136</v>
      </c>
      <c r="C624" s="4">
        <v>309348608</v>
      </c>
      <c r="D624" s="3" t="s">
        <v>159</v>
      </c>
      <c r="E624" s="3" t="s">
        <v>163</v>
      </c>
      <c r="F624" s="3" t="s">
        <v>161</v>
      </c>
      <c r="J624"/>
      <c r="K624"/>
    </row>
    <row r="625" spans="1:11" ht="30" customHeight="1">
      <c r="A625" s="2" t="s">
        <v>225</v>
      </c>
      <c r="B625" s="3">
        <v>253181</v>
      </c>
      <c r="C625" s="4">
        <v>1166058093</v>
      </c>
      <c r="D625" s="3" t="s">
        <v>159</v>
      </c>
      <c r="E625" s="3" t="s">
        <v>163</v>
      </c>
      <c r="F625" s="3" t="s">
        <v>161</v>
      </c>
      <c r="J625"/>
      <c r="K625"/>
    </row>
    <row r="626" spans="1:11" ht="30" customHeight="1">
      <c r="A626" s="2" t="s">
        <v>174</v>
      </c>
      <c r="B626" s="3">
        <v>253118</v>
      </c>
      <c r="C626" s="4">
        <v>614121459</v>
      </c>
      <c r="D626" s="3" t="s">
        <v>159</v>
      </c>
      <c r="E626" s="3" t="s">
        <v>211</v>
      </c>
      <c r="F626" s="3" t="s">
        <v>161</v>
      </c>
      <c r="J626"/>
      <c r="K626"/>
    </row>
    <row r="627" spans="1:11" ht="30" customHeight="1">
      <c r="A627" s="2" t="s">
        <v>248</v>
      </c>
      <c r="B627" s="3">
        <v>253187</v>
      </c>
      <c r="C627" s="4">
        <v>1017044864</v>
      </c>
      <c r="D627" s="3" t="s">
        <v>159</v>
      </c>
      <c r="E627" s="3" t="s">
        <v>163</v>
      </c>
      <c r="F627" s="3" t="s">
        <v>161</v>
      </c>
      <c r="J627"/>
      <c r="K627"/>
    </row>
    <row r="628" spans="1:11" ht="30" customHeight="1">
      <c r="A628" s="2" t="s">
        <v>181</v>
      </c>
      <c r="B628" s="3">
        <v>253141</v>
      </c>
      <c r="C628" s="4">
        <v>1356872004</v>
      </c>
      <c r="D628" s="3" t="s">
        <v>159</v>
      </c>
      <c r="E628" s="3" t="s">
        <v>163</v>
      </c>
      <c r="F628" s="3" t="s">
        <v>161</v>
      </c>
      <c r="J628"/>
      <c r="K628"/>
    </row>
    <row r="629" spans="1:11" ht="30" customHeight="1">
      <c r="A629" s="2" t="s">
        <v>176</v>
      </c>
      <c r="B629" s="3">
        <v>253135</v>
      </c>
      <c r="C629" s="4">
        <v>1846402608</v>
      </c>
      <c r="D629" s="3" t="s">
        <v>159</v>
      </c>
      <c r="E629" s="3" t="s">
        <v>163</v>
      </c>
      <c r="F629" s="3" t="s">
        <v>161</v>
      </c>
      <c r="J629"/>
      <c r="K629"/>
    </row>
    <row r="630" spans="1:11" ht="30" customHeight="1">
      <c r="A630" s="2" t="s">
        <v>196</v>
      </c>
      <c r="B630" s="3">
        <v>253140</v>
      </c>
      <c r="C630" s="4">
        <v>326920618</v>
      </c>
      <c r="D630" s="3" t="s">
        <v>159</v>
      </c>
      <c r="E630" s="3" t="s">
        <v>163</v>
      </c>
      <c r="F630" s="3" t="s">
        <v>161</v>
      </c>
      <c r="J630"/>
      <c r="K630"/>
    </row>
    <row r="631" spans="1:11" ht="30" customHeight="1">
      <c r="A631" s="2" t="s">
        <v>226</v>
      </c>
      <c r="B631" s="3">
        <v>253198</v>
      </c>
      <c r="C631" s="4">
        <v>9955937</v>
      </c>
      <c r="D631" s="3" t="s">
        <v>159</v>
      </c>
      <c r="E631" s="3" t="s">
        <v>163</v>
      </c>
      <c r="F631" s="3" t="s">
        <v>161</v>
      </c>
      <c r="J631"/>
      <c r="K631"/>
    </row>
    <row r="632" spans="1:11" ht="30" customHeight="1">
      <c r="A632" s="2" t="s">
        <v>189</v>
      </c>
      <c r="B632" s="3">
        <v>253191</v>
      </c>
      <c r="C632" s="4">
        <v>694129831</v>
      </c>
      <c r="D632" s="3" t="s">
        <v>159</v>
      </c>
      <c r="E632" s="3" t="s">
        <v>211</v>
      </c>
      <c r="F632" s="3" t="s">
        <v>161</v>
      </c>
      <c r="J632"/>
      <c r="K632"/>
    </row>
    <row r="633" spans="1:11" ht="30" customHeight="1">
      <c r="A633" s="2" t="s">
        <v>179</v>
      </c>
      <c r="B633" s="3">
        <v>253110</v>
      </c>
      <c r="C633" s="4">
        <v>624323020</v>
      </c>
      <c r="D633" s="3" t="s">
        <v>159</v>
      </c>
      <c r="E633" s="3" t="s">
        <v>163</v>
      </c>
      <c r="F633" s="3" t="s">
        <v>161</v>
      </c>
      <c r="J633"/>
      <c r="K633"/>
    </row>
    <row r="634" spans="1:11" ht="30" customHeight="1">
      <c r="A634" s="2" t="s">
        <v>192</v>
      </c>
      <c r="B634" s="3">
        <v>253133</v>
      </c>
      <c r="C634" s="4">
        <v>11504583</v>
      </c>
      <c r="D634" s="3" t="s">
        <v>159</v>
      </c>
      <c r="E634" s="3" t="s">
        <v>211</v>
      </c>
      <c r="F634" s="3" t="s">
        <v>161</v>
      </c>
      <c r="J634"/>
      <c r="K634"/>
    </row>
    <row r="635" spans="1:11" ht="30" customHeight="1">
      <c r="A635" s="2" t="s">
        <v>178</v>
      </c>
      <c r="B635" s="3">
        <v>253122</v>
      </c>
      <c r="C635" s="4">
        <v>1925841554</v>
      </c>
      <c r="D635" s="3" t="s">
        <v>159</v>
      </c>
      <c r="E635" s="3" t="s">
        <v>163</v>
      </c>
      <c r="F635" s="3" t="s">
        <v>161</v>
      </c>
      <c r="J635"/>
      <c r="K635"/>
    </row>
    <row r="636" spans="1:11" ht="30" customHeight="1">
      <c r="A636" s="2" t="s">
        <v>184</v>
      </c>
      <c r="B636" s="3">
        <v>253123</v>
      </c>
      <c r="C636" s="4">
        <v>967239672</v>
      </c>
      <c r="D636" s="3" t="s">
        <v>159</v>
      </c>
      <c r="E636" s="3" t="s">
        <v>163</v>
      </c>
      <c r="F636" s="3" t="s">
        <v>161</v>
      </c>
      <c r="J636"/>
      <c r="K636"/>
    </row>
    <row r="637" spans="1:11" ht="30" customHeight="1">
      <c r="A637" s="2" t="s">
        <v>182</v>
      </c>
      <c r="B637" s="3">
        <v>253132</v>
      </c>
      <c r="C637" s="4">
        <v>1657775283</v>
      </c>
      <c r="D637" s="3" t="s">
        <v>159</v>
      </c>
      <c r="E637" s="3" t="s">
        <v>163</v>
      </c>
      <c r="F637" s="3" t="s">
        <v>161</v>
      </c>
      <c r="J637"/>
      <c r="K637"/>
    </row>
    <row r="638" spans="1:11" ht="30" customHeight="1">
      <c r="A638" s="2" t="s">
        <v>183</v>
      </c>
      <c r="B638" s="3">
        <v>253139</v>
      </c>
      <c r="C638" s="4">
        <v>123627271</v>
      </c>
      <c r="D638" s="3" t="s">
        <v>159</v>
      </c>
      <c r="E638" s="3" t="s">
        <v>168</v>
      </c>
      <c r="F638" s="3" t="s">
        <v>161</v>
      </c>
      <c r="J638"/>
      <c r="K638"/>
    </row>
    <row r="639" spans="1:11" ht="30" customHeight="1">
      <c r="A639" s="2" t="s">
        <v>176</v>
      </c>
      <c r="B639" s="3">
        <v>253135</v>
      </c>
      <c r="C639" s="4">
        <v>108355775</v>
      </c>
      <c r="D639" s="3" t="s">
        <v>159</v>
      </c>
      <c r="E639" s="3" t="s">
        <v>168</v>
      </c>
      <c r="F639" s="3" t="s">
        <v>161</v>
      </c>
      <c r="J639"/>
      <c r="K639"/>
    </row>
    <row r="640" spans="1:11" ht="30" customHeight="1">
      <c r="A640" s="2" t="s">
        <v>191</v>
      </c>
      <c r="B640" s="3">
        <v>253138</v>
      </c>
      <c r="C640" s="4">
        <v>6747779</v>
      </c>
      <c r="D640" s="3" t="s">
        <v>159</v>
      </c>
      <c r="E640" s="3" t="s">
        <v>168</v>
      </c>
      <c r="F640" s="3" t="s">
        <v>161</v>
      </c>
      <c r="J640"/>
      <c r="K640"/>
    </row>
    <row r="641" spans="1:11" ht="30" customHeight="1">
      <c r="A641" s="2" t="s">
        <v>189</v>
      </c>
      <c r="B641" s="3">
        <v>253191</v>
      </c>
      <c r="C641" s="4">
        <v>373446918</v>
      </c>
      <c r="D641" s="3" t="s">
        <v>159</v>
      </c>
      <c r="E641" s="3" t="s">
        <v>168</v>
      </c>
      <c r="F641" s="3" t="s">
        <v>161</v>
      </c>
      <c r="J641"/>
      <c r="K641"/>
    </row>
    <row r="642" spans="1:11" ht="30" customHeight="1">
      <c r="A642" s="2" t="s">
        <v>196</v>
      </c>
      <c r="B642" s="3">
        <v>253140</v>
      </c>
      <c r="C642" s="4">
        <v>45076746</v>
      </c>
      <c r="D642" s="3" t="s">
        <v>159</v>
      </c>
      <c r="E642" s="3" t="s">
        <v>168</v>
      </c>
      <c r="F642" s="3" t="s">
        <v>161</v>
      </c>
      <c r="J642"/>
      <c r="K642"/>
    </row>
    <row r="643" spans="1:11" ht="30" customHeight="1">
      <c r="A643" s="2" t="s">
        <v>182</v>
      </c>
      <c r="B643" s="3">
        <v>253132</v>
      </c>
      <c r="C643" s="4">
        <v>60266755</v>
      </c>
      <c r="D643" s="3" t="s">
        <v>159</v>
      </c>
      <c r="E643" s="3" t="s">
        <v>168</v>
      </c>
      <c r="F643" s="3" t="s">
        <v>161</v>
      </c>
      <c r="J643"/>
      <c r="K643"/>
    </row>
    <row r="644" spans="1:11" ht="30" customHeight="1">
      <c r="A644" s="2" t="s">
        <v>184</v>
      </c>
      <c r="B644" s="3">
        <v>253123</v>
      </c>
      <c r="C644" s="4">
        <v>59466708</v>
      </c>
      <c r="D644" s="3" t="s">
        <v>159</v>
      </c>
      <c r="E644" s="3" t="s">
        <v>168</v>
      </c>
      <c r="F644" s="3" t="s">
        <v>161</v>
      </c>
      <c r="J644"/>
      <c r="K644"/>
    </row>
    <row r="645" spans="1:11" ht="30" customHeight="1">
      <c r="A645" s="2" t="s">
        <v>174</v>
      </c>
      <c r="B645" s="3">
        <v>253118</v>
      </c>
      <c r="C645" s="4">
        <v>401475058</v>
      </c>
      <c r="D645" s="3" t="s">
        <v>159</v>
      </c>
      <c r="E645" s="3" t="s">
        <v>168</v>
      </c>
      <c r="F645" s="3" t="s">
        <v>161</v>
      </c>
      <c r="J645"/>
      <c r="K645"/>
    </row>
    <row r="646" spans="1:11" ht="30" customHeight="1">
      <c r="A646" s="2" t="s">
        <v>207</v>
      </c>
      <c r="B646" s="3">
        <v>253190</v>
      </c>
      <c r="C646" s="4">
        <v>19902804</v>
      </c>
      <c r="D646" s="3" t="s">
        <v>159</v>
      </c>
      <c r="E646" s="3" t="s">
        <v>168</v>
      </c>
      <c r="F646" s="3" t="s">
        <v>161</v>
      </c>
      <c r="J646"/>
      <c r="K646"/>
    </row>
    <row r="647" spans="1:11" ht="30" customHeight="1">
      <c r="A647" s="2" t="s">
        <v>194</v>
      </c>
      <c r="B647" s="3">
        <v>253143</v>
      </c>
      <c r="C647" s="4">
        <v>71080881</v>
      </c>
      <c r="D647" s="3" t="s">
        <v>159</v>
      </c>
      <c r="E647" s="3" t="s">
        <v>168</v>
      </c>
      <c r="F647" s="3" t="s">
        <v>161</v>
      </c>
      <c r="J647"/>
      <c r="K647"/>
    </row>
    <row r="648" spans="1:11" ht="30" customHeight="1">
      <c r="A648" s="2" t="s">
        <v>220</v>
      </c>
      <c r="B648" s="3">
        <v>253183</v>
      </c>
      <c r="C648" s="4">
        <v>66410831</v>
      </c>
      <c r="D648" s="3" t="s">
        <v>159</v>
      </c>
      <c r="E648" s="3" t="s">
        <v>168</v>
      </c>
      <c r="F648" s="3" t="s">
        <v>161</v>
      </c>
      <c r="J648"/>
      <c r="K648"/>
    </row>
    <row r="649" spans="1:11" ht="30" customHeight="1">
      <c r="A649" s="2" t="s">
        <v>193</v>
      </c>
      <c r="B649" s="3">
        <v>253196</v>
      </c>
      <c r="C649" s="4">
        <v>1555140</v>
      </c>
      <c r="D649" s="3" t="s">
        <v>159</v>
      </c>
      <c r="E649" s="3" t="s">
        <v>168</v>
      </c>
      <c r="F649" s="3" t="s">
        <v>161</v>
      </c>
      <c r="J649"/>
      <c r="K649"/>
    </row>
    <row r="650" spans="1:11" ht="30" customHeight="1">
      <c r="A650" s="2" t="s">
        <v>173</v>
      </c>
      <c r="B650" s="3">
        <v>253144</v>
      </c>
      <c r="C650" s="4">
        <v>464647675</v>
      </c>
      <c r="D650" s="3" t="s">
        <v>159</v>
      </c>
      <c r="E650" s="3" t="s">
        <v>168</v>
      </c>
      <c r="F650" s="3" t="s">
        <v>161</v>
      </c>
      <c r="J650"/>
      <c r="K650"/>
    </row>
    <row r="651" spans="1:11" ht="30" customHeight="1">
      <c r="A651" s="2" t="s">
        <v>201</v>
      </c>
      <c r="B651" s="3">
        <v>253129</v>
      </c>
      <c r="C651" s="4">
        <v>64401494</v>
      </c>
      <c r="D651" s="3" t="s">
        <v>159</v>
      </c>
      <c r="E651" s="3" t="s">
        <v>168</v>
      </c>
      <c r="F651" s="3" t="s">
        <v>161</v>
      </c>
      <c r="J651"/>
      <c r="K651"/>
    </row>
    <row r="652" spans="1:11" ht="30" customHeight="1">
      <c r="A652" s="2" t="s">
        <v>158</v>
      </c>
      <c r="B652" s="3">
        <v>253127</v>
      </c>
      <c r="C652" s="4">
        <v>44494967</v>
      </c>
      <c r="D652" s="3" t="s">
        <v>159</v>
      </c>
      <c r="E652" s="3" t="s">
        <v>168</v>
      </c>
      <c r="F652" s="3" t="s">
        <v>161</v>
      </c>
      <c r="J652"/>
      <c r="K652"/>
    </row>
    <row r="653" spans="1:11" ht="30" customHeight="1">
      <c r="A653" s="2" t="s">
        <v>175</v>
      </c>
      <c r="B653" s="3">
        <v>253120</v>
      </c>
      <c r="C653" s="4">
        <v>159480782</v>
      </c>
      <c r="D653" s="3" t="s">
        <v>159</v>
      </c>
      <c r="E653" s="3" t="s">
        <v>168</v>
      </c>
      <c r="F653" s="3" t="s">
        <v>161</v>
      </c>
      <c r="J653"/>
      <c r="K653"/>
    </row>
    <row r="654" spans="1:11" ht="30" customHeight="1">
      <c r="A654" s="2" t="s">
        <v>219</v>
      </c>
      <c r="B654" s="3">
        <v>253149</v>
      </c>
      <c r="C654" s="4">
        <v>3695941</v>
      </c>
      <c r="D654" s="3" t="s">
        <v>159</v>
      </c>
      <c r="E654" s="3" t="s">
        <v>168</v>
      </c>
      <c r="F654" s="3" t="s">
        <v>161</v>
      </c>
      <c r="J654"/>
      <c r="K654"/>
    </row>
    <row r="655" spans="1:11" ht="30" customHeight="1">
      <c r="A655" s="2" t="s">
        <v>234</v>
      </c>
      <c r="B655" s="3">
        <v>253152</v>
      </c>
      <c r="C655" s="4">
        <v>117534170</v>
      </c>
      <c r="D655" s="3" t="s">
        <v>159</v>
      </c>
      <c r="E655" s="3" t="s">
        <v>168</v>
      </c>
      <c r="F655" s="3" t="s">
        <v>161</v>
      </c>
      <c r="J655"/>
      <c r="K655"/>
    </row>
    <row r="656" spans="1:11" ht="30" customHeight="1">
      <c r="A656" s="2" t="s">
        <v>177</v>
      </c>
      <c r="B656" s="3">
        <v>253124</v>
      </c>
      <c r="C656" s="4">
        <v>56408401</v>
      </c>
      <c r="D656" s="3" t="s">
        <v>159</v>
      </c>
      <c r="E656" s="3" t="s">
        <v>168</v>
      </c>
      <c r="F656" s="3" t="s">
        <v>161</v>
      </c>
      <c r="J656"/>
      <c r="K656"/>
    </row>
    <row r="657" spans="1:11" ht="30" customHeight="1">
      <c r="A657" s="2" t="s">
        <v>199</v>
      </c>
      <c r="B657" s="3">
        <v>253186</v>
      </c>
      <c r="C657" s="4">
        <v>15470409</v>
      </c>
      <c r="D657" s="3" t="s">
        <v>159</v>
      </c>
      <c r="E657" s="3" t="s">
        <v>168</v>
      </c>
      <c r="F657" s="3" t="s">
        <v>161</v>
      </c>
      <c r="J657"/>
      <c r="K657"/>
    </row>
    <row r="658" spans="1:11" ht="30" customHeight="1">
      <c r="A658" s="2" t="s">
        <v>195</v>
      </c>
      <c r="B658" s="3">
        <v>253192</v>
      </c>
      <c r="C658" s="4">
        <v>2605444</v>
      </c>
      <c r="D658" s="3" t="s">
        <v>159</v>
      </c>
      <c r="E658" s="3" t="s">
        <v>168</v>
      </c>
      <c r="F658" s="3" t="s">
        <v>161</v>
      </c>
      <c r="J658"/>
      <c r="K658"/>
    </row>
    <row r="659" spans="1:11" ht="30" customHeight="1">
      <c r="A659" s="2" t="s">
        <v>206</v>
      </c>
      <c r="B659" s="3">
        <v>253136</v>
      </c>
      <c r="C659" s="4">
        <v>41513873</v>
      </c>
      <c r="D659" s="3" t="s">
        <v>159</v>
      </c>
      <c r="E659" s="3" t="s">
        <v>168</v>
      </c>
      <c r="F659" s="3" t="s">
        <v>161</v>
      </c>
      <c r="J659"/>
      <c r="K659"/>
    </row>
    <row r="660" spans="1:11" ht="30" customHeight="1">
      <c r="A660" s="2" t="s">
        <v>209</v>
      </c>
      <c r="B660" s="3">
        <v>253146</v>
      </c>
      <c r="C660" s="4">
        <v>59138229</v>
      </c>
      <c r="D660" s="3" t="s">
        <v>159</v>
      </c>
      <c r="E660" s="3" t="s">
        <v>168</v>
      </c>
      <c r="F660" s="3" t="s">
        <v>161</v>
      </c>
      <c r="J660"/>
      <c r="K660"/>
    </row>
    <row r="661" spans="1:11" ht="30" customHeight="1">
      <c r="A661" s="2" t="s">
        <v>198</v>
      </c>
      <c r="B661" s="3">
        <v>253147</v>
      </c>
      <c r="C661" s="4">
        <v>110322509</v>
      </c>
      <c r="D661" s="3" t="s">
        <v>159</v>
      </c>
      <c r="E661" s="3" t="s">
        <v>168</v>
      </c>
      <c r="F661" s="3" t="s">
        <v>161</v>
      </c>
      <c r="J661"/>
      <c r="K661"/>
    </row>
    <row r="662" spans="1:11" ht="30" customHeight="1">
      <c r="A662" s="2" t="s">
        <v>204</v>
      </c>
      <c r="B662" s="3">
        <v>253148</v>
      </c>
      <c r="C662" s="4">
        <v>14726680</v>
      </c>
      <c r="D662" s="3" t="s">
        <v>159</v>
      </c>
      <c r="E662" s="3" t="s">
        <v>168</v>
      </c>
      <c r="F662" s="3" t="s">
        <v>161</v>
      </c>
      <c r="J662"/>
      <c r="K662"/>
    </row>
    <row r="663" spans="1:11" ht="30" customHeight="1">
      <c r="A663" s="2" t="s">
        <v>218</v>
      </c>
      <c r="B663" s="3">
        <v>253119</v>
      </c>
      <c r="C663" s="4">
        <v>719484216</v>
      </c>
      <c r="D663" s="3" t="s">
        <v>159</v>
      </c>
      <c r="E663" s="3" t="s">
        <v>168</v>
      </c>
      <c r="F663" s="3" t="s">
        <v>161</v>
      </c>
      <c r="J663"/>
      <c r="K663"/>
    </row>
    <row r="664" spans="1:11" ht="30" customHeight="1">
      <c r="A664" s="2" t="s">
        <v>178</v>
      </c>
      <c r="B664" s="3">
        <v>253122</v>
      </c>
      <c r="C664" s="4">
        <v>850627327</v>
      </c>
      <c r="D664" s="3" t="s">
        <v>159</v>
      </c>
      <c r="E664" s="3" t="s">
        <v>168</v>
      </c>
      <c r="F664" s="3" t="s">
        <v>161</v>
      </c>
      <c r="J664"/>
      <c r="K664"/>
    </row>
    <row r="665" spans="1:11" ht="30" customHeight="1">
      <c r="A665" s="2" t="s">
        <v>218</v>
      </c>
      <c r="B665" s="3">
        <v>253119</v>
      </c>
      <c r="C665" s="4">
        <v>775745931</v>
      </c>
      <c r="D665" s="3" t="s">
        <v>159</v>
      </c>
      <c r="E665" s="3" t="s">
        <v>262</v>
      </c>
      <c r="F665" s="3" t="s">
        <v>161</v>
      </c>
      <c r="J665"/>
      <c r="K665"/>
    </row>
    <row r="666" spans="1:11" ht="30" customHeight="1">
      <c r="A666" s="2" t="s">
        <v>178</v>
      </c>
      <c r="B666" s="3">
        <v>253122</v>
      </c>
      <c r="C666" s="4">
        <v>575684695</v>
      </c>
      <c r="D666" s="3" t="s">
        <v>159</v>
      </c>
      <c r="E666" s="3" t="s">
        <v>263</v>
      </c>
      <c r="F666" s="3" t="s">
        <v>161</v>
      </c>
      <c r="J666"/>
      <c r="K666"/>
    </row>
    <row r="667" spans="1:11" ht="30" customHeight="1">
      <c r="A667" s="2" t="s">
        <v>178</v>
      </c>
      <c r="B667" s="3">
        <v>253122</v>
      </c>
      <c r="C667" s="4">
        <v>736428546</v>
      </c>
      <c r="D667" s="3" t="s">
        <v>159</v>
      </c>
      <c r="E667" s="3" t="s">
        <v>190</v>
      </c>
      <c r="F667" s="3" t="s">
        <v>161</v>
      </c>
      <c r="J667"/>
      <c r="K667"/>
    </row>
    <row r="668" spans="1:11" ht="30" customHeight="1">
      <c r="A668" s="2" t="s">
        <v>206</v>
      </c>
      <c r="B668" s="3">
        <v>253136</v>
      </c>
      <c r="C668" s="4">
        <v>1671352819</v>
      </c>
      <c r="D668" s="3" t="s">
        <v>159</v>
      </c>
      <c r="E668" s="3" t="s">
        <v>212</v>
      </c>
      <c r="F668" s="3" t="s">
        <v>261</v>
      </c>
      <c r="J668"/>
      <c r="K668"/>
    </row>
    <row r="669" spans="1:11" ht="30" customHeight="1">
      <c r="A669" s="2" t="s">
        <v>183</v>
      </c>
      <c r="B669" s="3">
        <v>253139</v>
      </c>
      <c r="C669" s="4">
        <v>654924917</v>
      </c>
      <c r="D669" s="3" t="s">
        <v>159</v>
      </c>
      <c r="E669" s="3" t="s">
        <v>212</v>
      </c>
      <c r="F669" s="3" t="s">
        <v>264</v>
      </c>
      <c r="J669"/>
      <c r="K669"/>
    </row>
    <row r="670" spans="1:11" ht="30" customHeight="1">
      <c r="A670" s="2" t="s">
        <v>179</v>
      </c>
      <c r="B670" s="3">
        <v>253110</v>
      </c>
      <c r="C670" s="4">
        <v>32000000</v>
      </c>
      <c r="D670" s="3" t="s">
        <v>159</v>
      </c>
      <c r="E670" s="3" t="s">
        <v>212</v>
      </c>
      <c r="F670" s="3" t="s">
        <v>261</v>
      </c>
      <c r="J670"/>
      <c r="K670"/>
    </row>
    <row r="671" spans="1:11" ht="30" customHeight="1">
      <c r="A671" s="2" t="s">
        <v>177</v>
      </c>
      <c r="B671" s="3">
        <v>253124</v>
      </c>
      <c r="C671" s="4">
        <v>85733870</v>
      </c>
      <c r="D671" s="3" t="s">
        <v>159</v>
      </c>
      <c r="E671" s="3" t="s">
        <v>212</v>
      </c>
      <c r="F671" s="3" t="s">
        <v>261</v>
      </c>
      <c r="J671"/>
      <c r="K671"/>
    </row>
    <row r="672" spans="1:11" ht="30" customHeight="1">
      <c r="A672" s="2" t="s">
        <v>173</v>
      </c>
      <c r="B672" s="3">
        <v>253144</v>
      </c>
      <c r="C672" s="4">
        <v>508453197</v>
      </c>
      <c r="D672" s="3" t="s">
        <v>159</v>
      </c>
      <c r="E672" s="3" t="s">
        <v>212</v>
      </c>
      <c r="F672" s="3" t="s">
        <v>261</v>
      </c>
      <c r="J672"/>
      <c r="K672"/>
    </row>
    <row r="673" spans="1:11" ht="30" customHeight="1">
      <c r="A673" s="2" t="s">
        <v>158</v>
      </c>
      <c r="B673" s="3">
        <v>253127</v>
      </c>
      <c r="C673" s="4">
        <v>126796884</v>
      </c>
      <c r="D673" s="3" t="s">
        <v>159</v>
      </c>
      <c r="E673" s="3" t="s">
        <v>212</v>
      </c>
      <c r="F673" s="3" t="s">
        <v>261</v>
      </c>
      <c r="J673"/>
      <c r="K673"/>
    </row>
    <row r="674" spans="1:11" ht="30" customHeight="1">
      <c r="A674" s="2" t="s">
        <v>220</v>
      </c>
      <c r="B674" s="3">
        <v>253183</v>
      </c>
      <c r="C674" s="4">
        <v>121620900</v>
      </c>
      <c r="D674" s="3" t="s">
        <v>159</v>
      </c>
      <c r="E674" s="3" t="s">
        <v>212</v>
      </c>
      <c r="F674" s="3" t="s">
        <v>261</v>
      </c>
      <c r="J674"/>
      <c r="K674"/>
    </row>
    <row r="675" spans="1:11" ht="30" customHeight="1">
      <c r="A675" s="2" t="s">
        <v>209</v>
      </c>
      <c r="B675" s="3">
        <v>253146</v>
      </c>
      <c r="C675" s="4">
        <v>37947390</v>
      </c>
      <c r="D675" s="3" t="s">
        <v>159</v>
      </c>
      <c r="E675" s="3" t="s">
        <v>212</v>
      </c>
      <c r="F675" s="3" t="s">
        <v>261</v>
      </c>
      <c r="J675"/>
      <c r="K675"/>
    </row>
    <row r="676" spans="1:11" ht="30" customHeight="1">
      <c r="A676" s="2" t="s">
        <v>182</v>
      </c>
      <c r="B676" s="3">
        <v>253132</v>
      </c>
      <c r="C676" s="4">
        <v>178585349</v>
      </c>
      <c r="D676" s="3" t="s">
        <v>159</v>
      </c>
      <c r="E676" s="3" t="s">
        <v>212</v>
      </c>
      <c r="F676" s="3" t="s">
        <v>261</v>
      </c>
      <c r="J676"/>
      <c r="K676"/>
    </row>
    <row r="677" spans="1:11" ht="30" customHeight="1">
      <c r="A677" s="2" t="s">
        <v>171</v>
      </c>
      <c r="B677" s="3">
        <v>253114</v>
      </c>
      <c r="C677" s="4">
        <v>70602613</v>
      </c>
      <c r="D677" s="3" t="s">
        <v>159</v>
      </c>
      <c r="E677" s="3" t="s">
        <v>212</v>
      </c>
      <c r="F677" s="3" t="s">
        <v>265</v>
      </c>
      <c r="J677"/>
      <c r="K677"/>
    </row>
    <row r="678" spans="1:11" ht="30" customHeight="1">
      <c r="A678" s="2" t="s">
        <v>164</v>
      </c>
      <c r="B678" s="3">
        <v>253126</v>
      </c>
      <c r="C678" s="4">
        <v>888315812</v>
      </c>
      <c r="D678" s="3" t="s">
        <v>159</v>
      </c>
      <c r="E678" s="3" t="s">
        <v>212</v>
      </c>
      <c r="F678" s="3" t="s">
        <v>264</v>
      </c>
      <c r="J678"/>
      <c r="K678"/>
    </row>
    <row r="679" spans="1:11" ht="30" customHeight="1">
      <c r="A679" s="2" t="s">
        <v>187</v>
      </c>
      <c r="B679" s="3">
        <v>253134</v>
      </c>
      <c r="C679" s="4">
        <v>222812321</v>
      </c>
      <c r="D679" s="3" t="s">
        <v>159</v>
      </c>
      <c r="E679" s="3" t="s">
        <v>212</v>
      </c>
      <c r="F679" s="3" t="s">
        <v>161</v>
      </c>
      <c r="J679"/>
      <c r="K679"/>
    </row>
    <row r="680" spans="1:11" ht="30" customHeight="1">
      <c r="A680" s="2" t="s">
        <v>192</v>
      </c>
      <c r="B680" s="3">
        <v>253133</v>
      </c>
      <c r="C680" s="4">
        <v>98195700</v>
      </c>
      <c r="D680" s="3" t="s">
        <v>159</v>
      </c>
      <c r="E680" s="3" t="s">
        <v>212</v>
      </c>
      <c r="F680" s="3" t="s">
        <v>266</v>
      </c>
      <c r="J680"/>
      <c r="K680"/>
    </row>
    <row r="681" spans="1:11" ht="30" customHeight="1">
      <c r="A681" s="2" t="s">
        <v>196</v>
      </c>
      <c r="B681" s="3">
        <v>253140</v>
      </c>
      <c r="C681" s="4">
        <v>9067000</v>
      </c>
      <c r="D681" s="3" t="s">
        <v>159</v>
      </c>
      <c r="E681" s="3" t="s">
        <v>212</v>
      </c>
      <c r="F681" s="3" t="s">
        <v>161</v>
      </c>
      <c r="J681"/>
      <c r="K681"/>
    </row>
    <row r="682" spans="1:11" ht="30" customHeight="1">
      <c r="A682" s="2" t="s">
        <v>206</v>
      </c>
      <c r="B682" s="3">
        <v>253136</v>
      </c>
      <c r="C682" s="4">
        <v>667020190</v>
      </c>
      <c r="D682" s="3" t="s">
        <v>159</v>
      </c>
      <c r="E682" s="3" t="s">
        <v>212</v>
      </c>
      <c r="F682" s="3" t="s">
        <v>265</v>
      </c>
      <c r="J682"/>
      <c r="K682"/>
    </row>
    <row r="683" spans="1:11" ht="30" customHeight="1">
      <c r="A683" s="2" t="s">
        <v>226</v>
      </c>
      <c r="B683" s="3">
        <v>253198</v>
      </c>
      <c r="C683" s="4">
        <v>60056474</v>
      </c>
      <c r="D683" s="3" t="s">
        <v>159</v>
      </c>
      <c r="E683" s="3" t="s">
        <v>212</v>
      </c>
      <c r="F683" s="3" t="s">
        <v>161</v>
      </c>
      <c r="J683"/>
      <c r="K683"/>
    </row>
    <row r="684" spans="1:11" ht="30" customHeight="1">
      <c r="A684" s="2" t="s">
        <v>225</v>
      </c>
      <c r="B684" s="3">
        <v>253181</v>
      </c>
      <c r="C684" s="4">
        <v>1822127691</v>
      </c>
      <c r="D684" s="3" t="s">
        <v>159</v>
      </c>
      <c r="E684" s="3" t="s">
        <v>212</v>
      </c>
      <c r="F684" s="3" t="s">
        <v>261</v>
      </c>
      <c r="J684"/>
      <c r="K684"/>
    </row>
    <row r="685" spans="1:11" ht="30" customHeight="1">
      <c r="A685" s="2" t="s">
        <v>176</v>
      </c>
      <c r="B685" s="3">
        <v>253135</v>
      </c>
      <c r="C685" s="4">
        <v>98911179</v>
      </c>
      <c r="D685" s="3" t="s">
        <v>159</v>
      </c>
      <c r="E685" s="3" t="s">
        <v>212</v>
      </c>
      <c r="F685" s="3" t="s">
        <v>265</v>
      </c>
      <c r="J685"/>
      <c r="K685"/>
    </row>
    <row r="686" spans="1:11" ht="30" customHeight="1">
      <c r="A686" s="2" t="s">
        <v>173</v>
      </c>
      <c r="B686" s="3">
        <v>253144</v>
      </c>
      <c r="C686" s="4">
        <v>107369820</v>
      </c>
      <c r="D686" s="3" t="s">
        <v>159</v>
      </c>
      <c r="E686" s="3" t="s">
        <v>212</v>
      </c>
      <c r="F686" s="3" t="s">
        <v>265</v>
      </c>
      <c r="J686"/>
      <c r="K686"/>
    </row>
    <row r="687" spans="1:11" ht="30" customHeight="1">
      <c r="A687" s="2" t="s">
        <v>175</v>
      </c>
      <c r="B687" s="3">
        <v>253120</v>
      </c>
      <c r="C687" s="4">
        <v>246571287</v>
      </c>
      <c r="D687" s="3" t="s">
        <v>159</v>
      </c>
      <c r="E687" s="3" t="s">
        <v>212</v>
      </c>
      <c r="F687" s="3" t="s">
        <v>265</v>
      </c>
      <c r="J687"/>
      <c r="K687"/>
    </row>
    <row r="688" spans="1:11" ht="30" customHeight="1">
      <c r="A688" s="2" t="s">
        <v>226</v>
      </c>
      <c r="B688" s="3">
        <v>253198</v>
      </c>
      <c r="C688" s="4">
        <v>64760017</v>
      </c>
      <c r="D688" s="3" t="s">
        <v>159</v>
      </c>
      <c r="E688" s="3" t="s">
        <v>212</v>
      </c>
      <c r="F688" s="3" t="s">
        <v>161</v>
      </c>
      <c r="J688"/>
      <c r="K688"/>
    </row>
    <row r="689" spans="1:11" ht="30" customHeight="1">
      <c r="A689" s="2" t="s">
        <v>158</v>
      </c>
      <c r="B689" s="3">
        <v>253127</v>
      </c>
      <c r="C689" s="4">
        <v>131339549</v>
      </c>
      <c r="D689" s="3" t="s">
        <v>159</v>
      </c>
      <c r="E689" s="3" t="s">
        <v>212</v>
      </c>
      <c r="F689" s="3" t="s">
        <v>265</v>
      </c>
      <c r="J689"/>
      <c r="K689"/>
    </row>
    <row r="690" spans="1:11" ht="30" customHeight="1">
      <c r="A690" s="2" t="s">
        <v>220</v>
      </c>
      <c r="B690" s="3">
        <v>253183</v>
      </c>
      <c r="C690" s="4">
        <v>78461000</v>
      </c>
      <c r="D690" s="3" t="s">
        <v>159</v>
      </c>
      <c r="E690" s="3" t="s">
        <v>212</v>
      </c>
      <c r="F690" s="3" t="s">
        <v>265</v>
      </c>
      <c r="J690"/>
      <c r="K690"/>
    </row>
    <row r="691" spans="1:11" ht="30" customHeight="1">
      <c r="A691" s="2" t="s">
        <v>177</v>
      </c>
      <c r="B691" s="3">
        <v>253124</v>
      </c>
      <c r="C691" s="4">
        <v>48803805</v>
      </c>
      <c r="D691" s="3" t="s">
        <v>159</v>
      </c>
      <c r="E691" s="3" t="s">
        <v>212</v>
      </c>
      <c r="F691" s="3" t="s">
        <v>265</v>
      </c>
      <c r="J691"/>
      <c r="K691"/>
    </row>
    <row r="692" spans="1:11" ht="30" customHeight="1">
      <c r="A692" s="2" t="s">
        <v>182</v>
      </c>
      <c r="B692" s="3">
        <v>253132</v>
      </c>
      <c r="C692" s="4">
        <v>62192073</v>
      </c>
      <c r="D692" s="3" t="s">
        <v>159</v>
      </c>
      <c r="E692" s="3" t="s">
        <v>212</v>
      </c>
      <c r="F692" s="3" t="s">
        <v>265</v>
      </c>
      <c r="J692"/>
      <c r="K692"/>
    </row>
    <row r="693" spans="1:11" ht="30" customHeight="1">
      <c r="A693" s="2" t="s">
        <v>192</v>
      </c>
      <c r="B693" s="3">
        <v>253133</v>
      </c>
      <c r="C693" s="4">
        <v>82168800</v>
      </c>
      <c r="D693" s="3" t="s">
        <v>159</v>
      </c>
      <c r="E693" s="3" t="s">
        <v>212</v>
      </c>
      <c r="F693" s="3" t="s">
        <v>265</v>
      </c>
      <c r="J693"/>
      <c r="K693"/>
    </row>
    <row r="694" spans="1:11" ht="30" customHeight="1">
      <c r="A694" s="2" t="s">
        <v>208</v>
      </c>
      <c r="B694" s="3">
        <v>253142</v>
      </c>
      <c r="C694" s="4">
        <v>65845602</v>
      </c>
      <c r="D694" s="3" t="s">
        <v>159</v>
      </c>
      <c r="E694" s="3" t="s">
        <v>212</v>
      </c>
      <c r="F694" s="3" t="s">
        <v>265</v>
      </c>
      <c r="J694"/>
      <c r="K694"/>
    </row>
    <row r="695" spans="1:11" ht="30" customHeight="1">
      <c r="A695" s="2" t="s">
        <v>196</v>
      </c>
      <c r="B695" s="3">
        <v>253140</v>
      </c>
      <c r="C695" s="4">
        <v>21301265</v>
      </c>
      <c r="D695" s="3" t="s">
        <v>159</v>
      </c>
      <c r="E695" s="3" t="s">
        <v>212</v>
      </c>
      <c r="F695" s="3" t="s">
        <v>161</v>
      </c>
      <c r="J695"/>
      <c r="K695"/>
    </row>
    <row r="696" spans="1:11" ht="30" customHeight="1">
      <c r="A696" s="2" t="s">
        <v>176</v>
      </c>
      <c r="B696" s="3">
        <v>253135</v>
      </c>
      <c r="C696" s="4">
        <v>12877600</v>
      </c>
      <c r="D696" s="3" t="s">
        <v>159</v>
      </c>
      <c r="E696" s="3" t="s">
        <v>215</v>
      </c>
      <c r="F696" s="3" t="s">
        <v>221</v>
      </c>
      <c r="J696"/>
      <c r="K696"/>
    </row>
    <row r="697" spans="1:11" ht="30" customHeight="1">
      <c r="A697" s="2" t="s">
        <v>176</v>
      </c>
      <c r="B697" s="3">
        <v>253135</v>
      </c>
      <c r="C697" s="4">
        <v>25361200</v>
      </c>
      <c r="D697" s="3" t="s">
        <v>159</v>
      </c>
      <c r="E697" s="3" t="s">
        <v>215</v>
      </c>
      <c r="F697" s="3" t="s">
        <v>267</v>
      </c>
      <c r="J697"/>
      <c r="K697"/>
    </row>
    <row r="698" spans="1:11" ht="30" customHeight="1">
      <c r="A698" s="2" t="s">
        <v>178</v>
      </c>
      <c r="B698" s="3">
        <v>253122</v>
      </c>
      <c r="C698" s="4">
        <v>247903322</v>
      </c>
      <c r="D698" s="3" t="s">
        <v>159</v>
      </c>
      <c r="E698" s="3" t="s">
        <v>160</v>
      </c>
      <c r="F698" s="3" t="s">
        <v>161</v>
      </c>
      <c r="J698"/>
      <c r="K698"/>
    </row>
    <row r="699" spans="1:11" ht="30" customHeight="1">
      <c r="A699" s="2" t="s">
        <v>173</v>
      </c>
      <c r="B699" s="3">
        <v>253144</v>
      </c>
      <c r="C699" s="4">
        <v>115584549</v>
      </c>
      <c r="D699" s="3" t="s">
        <v>159</v>
      </c>
      <c r="E699" s="3" t="s">
        <v>160</v>
      </c>
      <c r="F699" s="3" t="s">
        <v>161</v>
      </c>
      <c r="J699"/>
      <c r="K699"/>
    </row>
    <row r="700" spans="1:11" ht="30" customHeight="1">
      <c r="A700" s="2" t="s">
        <v>173</v>
      </c>
      <c r="B700" s="3">
        <v>253144</v>
      </c>
      <c r="C700" s="4">
        <v>51322488</v>
      </c>
      <c r="D700" s="3" t="s">
        <v>159</v>
      </c>
      <c r="E700" s="3" t="s">
        <v>160</v>
      </c>
      <c r="F700" s="3" t="s">
        <v>161</v>
      </c>
      <c r="J700"/>
      <c r="K700"/>
    </row>
    <row r="701" spans="1:11" ht="30" customHeight="1">
      <c r="A701" s="2" t="s">
        <v>179</v>
      </c>
      <c r="B701" s="3">
        <v>253110</v>
      </c>
      <c r="C701" s="4">
        <v>467458017</v>
      </c>
      <c r="D701" s="3" t="s">
        <v>159</v>
      </c>
      <c r="E701" s="3" t="s">
        <v>160</v>
      </c>
      <c r="F701" s="3" t="s">
        <v>161</v>
      </c>
      <c r="J701"/>
      <c r="K701"/>
    </row>
    <row r="702" spans="1:11" ht="30" customHeight="1">
      <c r="A702" s="2" t="s">
        <v>182</v>
      </c>
      <c r="B702" s="3">
        <v>253132</v>
      </c>
      <c r="C702" s="4">
        <v>155317335</v>
      </c>
      <c r="D702" s="3" t="s">
        <v>159</v>
      </c>
      <c r="E702" s="3" t="s">
        <v>160</v>
      </c>
      <c r="F702" s="3" t="s">
        <v>161</v>
      </c>
      <c r="J702"/>
      <c r="K702"/>
    </row>
    <row r="703" spans="1:11" ht="30" customHeight="1">
      <c r="A703" s="2" t="s">
        <v>179</v>
      </c>
      <c r="B703" s="3">
        <v>253110</v>
      </c>
      <c r="C703" s="4">
        <v>249795565</v>
      </c>
      <c r="D703" s="3" t="s">
        <v>159</v>
      </c>
      <c r="E703" s="3" t="s">
        <v>160</v>
      </c>
      <c r="F703" s="3" t="s">
        <v>161</v>
      </c>
      <c r="J703"/>
      <c r="K703"/>
    </row>
    <row r="704" spans="1:11" ht="30" customHeight="1">
      <c r="A704" s="2" t="s">
        <v>184</v>
      </c>
      <c r="B704" s="3">
        <v>253123</v>
      </c>
      <c r="C704" s="4">
        <v>395989829</v>
      </c>
      <c r="D704" s="3" t="s">
        <v>159</v>
      </c>
      <c r="E704" s="3" t="s">
        <v>160</v>
      </c>
      <c r="F704" s="3" t="s">
        <v>161</v>
      </c>
      <c r="J704"/>
      <c r="K704"/>
    </row>
    <row r="705" spans="1:11" ht="30" customHeight="1">
      <c r="A705" s="2" t="s">
        <v>175</v>
      </c>
      <c r="B705" s="3">
        <v>253120</v>
      </c>
      <c r="C705" s="4">
        <v>124201075</v>
      </c>
      <c r="D705" s="3" t="s">
        <v>159</v>
      </c>
      <c r="E705" s="3" t="s">
        <v>160</v>
      </c>
      <c r="F705" s="3" t="s">
        <v>161</v>
      </c>
      <c r="J705"/>
      <c r="K705"/>
    </row>
    <row r="706" spans="1:11" ht="30" customHeight="1">
      <c r="A706" s="2" t="s">
        <v>178</v>
      </c>
      <c r="B706" s="3">
        <v>253122</v>
      </c>
      <c r="C706" s="4">
        <v>496964002</v>
      </c>
      <c r="D706" s="3" t="s">
        <v>159</v>
      </c>
      <c r="E706" s="3" t="s">
        <v>160</v>
      </c>
      <c r="F706" s="3" t="s">
        <v>161</v>
      </c>
      <c r="J706"/>
      <c r="K706"/>
    </row>
    <row r="707" spans="1:11" ht="30" customHeight="1">
      <c r="A707" s="2" t="s">
        <v>178</v>
      </c>
      <c r="B707" s="3">
        <v>253122</v>
      </c>
      <c r="C707" s="4">
        <v>774655215</v>
      </c>
      <c r="D707" s="3" t="s">
        <v>159</v>
      </c>
      <c r="E707" s="3" t="s">
        <v>160</v>
      </c>
      <c r="F707" s="3" t="s">
        <v>161</v>
      </c>
      <c r="J707"/>
      <c r="K707"/>
    </row>
    <row r="708" spans="1:11" ht="30" customHeight="1">
      <c r="A708" s="2" t="s">
        <v>178</v>
      </c>
      <c r="B708" s="3">
        <v>253122</v>
      </c>
      <c r="C708" s="4">
        <v>999999999</v>
      </c>
      <c r="D708" s="3" t="s">
        <v>159</v>
      </c>
      <c r="E708" s="3" t="s">
        <v>160</v>
      </c>
      <c r="F708" s="3" t="s">
        <v>161</v>
      </c>
      <c r="J708"/>
      <c r="K708"/>
    </row>
    <row r="709" spans="1:11" ht="30" customHeight="1">
      <c r="A709" s="2" t="s">
        <v>184</v>
      </c>
      <c r="B709" s="3">
        <v>253123</v>
      </c>
      <c r="C709" s="4">
        <v>413738354</v>
      </c>
      <c r="D709" s="3" t="s">
        <v>159</v>
      </c>
      <c r="E709" s="3" t="s">
        <v>160</v>
      </c>
      <c r="F709" s="3" t="s">
        <v>161</v>
      </c>
      <c r="J709"/>
      <c r="K709"/>
    </row>
    <row r="710" spans="1:11" ht="30" customHeight="1">
      <c r="A710" s="2" t="s">
        <v>218</v>
      </c>
      <c r="B710" s="3">
        <v>253119</v>
      </c>
      <c r="C710" s="4">
        <v>120054741</v>
      </c>
      <c r="D710" s="3" t="s">
        <v>159</v>
      </c>
      <c r="E710" s="3" t="s">
        <v>263</v>
      </c>
      <c r="F710" s="3" t="s">
        <v>161</v>
      </c>
      <c r="J710"/>
      <c r="K710"/>
    </row>
    <row r="711" spans="1:11" ht="30" customHeight="1">
      <c r="A711" s="2" t="s">
        <v>173</v>
      </c>
      <c r="B711" s="3">
        <v>253144</v>
      </c>
      <c r="C711" s="4">
        <v>132416529</v>
      </c>
      <c r="D711" s="3" t="s">
        <v>159</v>
      </c>
      <c r="E711" s="3" t="s">
        <v>211</v>
      </c>
      <c r="F711" s="3" t="s">
        <v>161</v>
      </c>
      <c r="J711"/>
      <c r="K711"/>
    </row>
    <row r="712" spans="1:11" ht="30" customHeight="1">
      <c r="A712" s="2" t="s">
        <v>196</v>
      </c>
      <c r="B712" s="3">
        <v>253140</v>
      </c>
      <c r="C712" s="4">
        <v>4798000</v>
      </c>
      <c r="D712" s="3" t="s">
        <v>159</v>
      </c>
      <c r="E712" s="3" t="s">
        <v>211</v>
      </c>
      <c r="F712" s="3" t="s">
        <v>161</v>
      </c>
      <c r="J712"/>
      <c r="K712"/>
    </row>
    <row r="713" spans="1:11" ht="30" customHeight="1">
      <c r="A713" s="2" t="s">
        <v>178</v>
      </c>
      <c r="B713" s="3">
        <v>253122</v>
      </c>
      <c r="C713" s="4">
        <v>115000000</v>
      </c>
      <c r="D713" s="3" t="s">
        <v>159</v>
      </c>
      <c r="E713" s="3" t="s">
        <v>213</v>
      </c>
      <c r="F713" s="3" t="s">
        <v>214</v>
      </c>
      <c r="J713"/>
      <c r="K713"/>
    </row>
    <row r="714" spans="1:11" ht="30" customHeight="1">
      <c r="A714" s="2" t="s">
        <v>180</v>
      </c>
      <c r="B714" s="3">
        <v>253117</v>
      </c>
      <c r="C714" s="4">
        <v>13405055</v>
      </c>
      <c r="D714" s="3" t="s">
        <v>159</v>
      </c>
      <c r="E714" s="3" t="s">
        <v>213</v>
      </c>
      <c r="F714" s="3" t="s">
        <v>261</v>
      </c>
      <c r="J714"/>
      <c r="K714"/>
    </row>
    <row r="715" spans="1:11" ht="30" customHeight="1">
      <c r="A715" s="2" t="s">
        <v>199</v>
      </c>
      <c r="B715" s="3">
        <v>253186</v>
      </c>
      <c r="C715" s="4">
        <v>6478000</v>
      </c>
      <c r="D715" s="3" t="s">
        <v>159</v>
      </c>
      <c r="E715" s="3" t="s">
        <v>215</v>
      </c>
      <c r="F715" s="3" t="s">
        <v>268</v>
      </c>
      <c r="J715"/>
      <c r="K715"/>
    </row>
    <row r="716" spans="1:11" ht="30" customHeight="1">
      <c r="A716" s="2" t="s">
        <v>179</v>
      </c>
      <c r="B716" s="3">
        <v>253110</v>
      </c>
      <c r="C716" s="4">
        <v>868000</v>
      </c>
      <c r="D716" s="3" t="s">
        <v>159</v>
      </c>
      <c r="E716" s="3" t="s">
        <v>215</v>
      </c>
      <c r="F716" s="3" t="s">
        <v>267</v>
      </c>
      <c r="J716"/>
      <c r="K716"/>
    </row>
    <row r="717" spans="1:11" ht="30" customHeight="1">
      <c r="A717" s="2" t="s">
        <v>180</v>
      </c>
      <c r="B717" s="3">
        <v>253117</v>
      </c>
      <c r="C717" s="4">
        <v>8196995</v>
      </c>
      <c r="D717" s="3" t="s">
        <v>159</v>
      </c>
      <c r="E717" s="3" t="s">
        <v>215</v>
      </c>
      <c r="F717" s="3" t="s">
        <v>221</v>
      </c>
      <c r="J717"/>
      <c r="K717"/>
    </row>
    <row r="718" spans="1:11" ht="30" customHeight="1">
      <c r="A718" s="2" t="s">
        <v>173</v>
      </c>
      <c r="B718" s="3">
        <v>253144</v>
      </c>
      <c r="C718" s="4">
        <v>152501853</v>
      </c>
      <c r="D718" s="3" t="s">
        <v>159</v>
      </c>
      <c r="E718" s="3" t="s">
        <v>217</v>
      </c>
      <c r="F718" s="3" t="s">
        <v>161</v>
      </c>
      <c r="J718"/>
      <c r="K718"/>
    </row>
    <row r="719" spans="1:11" ht="30" customHeight="1">
      <c r="A719" s="2" t="s">
        <v>187</v>
      </c>
      <c r="B719" s="3">
        <v>253134</v>
      </c>
      <c r="C719" s="4">
        <v>11587600</v>
      </c>
      <c r="D719" s="3" t="s">
        <v>159</v>
      </c>
      <c r="E719" s="3" t="s">
        <v>215</v>
      </c>
      <c r="F719" s="3" t="s">
        <v>261</v>
      </c>
      <c r="J719"/>
      <c r="K719"/>
    </row>
    <row r="720" spans="1:11" ht="30" customHeight="1">
      <c r="A720" s="2" t="s">
        <v>187</v>
      </c>
      <c r="B720" s="3">
        <v>253134</v>
      </c>
      <c r="C720" s="4">
        <v>16886000</v>
      </c>
      <c r="D720" s="3" t="s">
        <v>159</v>
      </c>
      <c r="E720" s="3" t="s">
        <v>215</v>
      </c>
      <c r="F720" s="3" t="s">
        <v>223</v>
      </c>
      <c r="J720"/>
      <c r="K720"/>
    </row>
    <row r="721" spans="1:11" ht="30" customHeight="1">
      <c r="A721" s="2" t="s">
        <v>187</v>
      </c>
      <c r="B721" s="3">
        <v>253134</v>
      </c>
      <c r="C721" s="4">
        <v>1711444</v>
      </c>
      <c r="D721" s="3" t="s">
        <v>159</v>
      </c>
      <c r="E721" s="3" t="s">
        <v>215</v>
      </c>
      <c r="F721" s="3" t="s">
        <v>267</v>
      </c>
      <c r="J721"/>
      <c r="K721"/>
    </row>
    <row r="722" spans="1:11" ht="30" customHeight="1">
      <c r="A722" s="2" t="s">
        <v>180</v>
      </c>
      <c r="B722" s="3">
        <v>253117</v>
      </c>
      <c r="C722" s="4">
        <v>2736329</v>
      </c>
      <c r="D722" s="3" t="s">
        <v>159</v>
      </c>
      <c r="E722" s="3" t="s">
        <v>215</v>
      </c>
      <c r="F722" s="3" t="s">
        <v>267</v>
      </c>
      <c r="J722"/>
      <c r="K722"/>
    </row>
    <row r="723" spans="1:11" ht="30" customHeight="1">
      <c r="A723" s="2" t="s">
        <v>180</v>
      </c>
      <c r="B723" s="3">
        <v>253117</v>
      </c>
      <c r="C723" s="4">
        <v>9656400</v>
      </c>
      <c r="D723" s="3" t="s">
        <v>159</v>
      </c>
      <c r="E723" s="3" t="s">
        <v>215</v>
      </c>
      <c r="F723" s="3" t="s">
        <v>223</v>
      </c>
      <c r="J723"/>
      <c r="K723"/>
    </row>
    <row r="724" spans="1:11" ht="30" customHeight="1">
      <c r="A724" s="2" t="s">
        <v>180</v>
      </c>
      <c r="B724" s="3">
        <v>253117</v>
      </c>
      <c r="C724" s="4">
        <v>1773400</v>
      </c>
      <c r="D724" s="3" t="s">
        <v>159</v>
      </c>
      <c r="E724" s="3" t="s">
        <v>215</v>
      </c>
      <c r="F724" s="3" t="s">
        <v>221</v>
      </c>
      <c r="J724"/>
      <c r="K724"/>
    </row>
    <row r="725" spans="1:11" ht="30" customHeight="1">
      <c r="A725" s="2" t="s">
        <v>179</v>
      </c>
      <c r="B725" s="3">
        <v>253110</v>
      </c>
      <c r="C725" s="4">
        <v>5005000</v>
      </c>
      <c r="D725" s="3" t="s">
        <v>159</v>
      </c>
      <c r="E725" s="3" t="s">
        <v>215</v>
      </c>
      <c r="F725" s="3" t="s">
        <v>221</v>
      </c>
      <c r="J725"/>
      <c r="K725"/>
    </row>
    <row r="726" spans="1:11" ht="30" customHeight="1">
      <c r="A726" s="2" t="s">
        <v>218</v>
      </c>
      <c r="B726" s="3">
        <v>253119</v>
      </c>
      <c r="C726" s="4">
        <v>1855000</v>
      </c>
      <c r="D726" s="3" t="s">
        <v>159</v>
      </c>
      <c r="E726" s="3" t="s">
        <v>215</v>
      </c>
      <c r="F726" s="3" t="s">
        <v>267</v>
      </c>
      <c r="J726"/>
      <c r="K726"/>
    </row>
    <row r="727" spans="1:11" ht="30" customHeight="1">
      <c r="A727" s="2" t="s">
        <v>218</v>
      </c>
      <c r="B727" s="3">
        <v>253119</v>
      </c>
      <c r="C727" s="4">
        <v>86164291</v>
      </c>
      <c r="D727" s="3" t="s">
        <v>159</v>
      </c>
      <c r="E727" s="3" t="s">
        <v>215</v>
      </c>
      <c r="F727" s="3" t="s">
        <v>267</v>
      </c>
      <c r="J727"/>
      <c r="K727"/>
    </row>
    <row r="728" spans="1:11" ht="30" customHeight="1">
      <c r="A728" s="2" t="s">
        <v>177</v>
      </c>
      <c r="B728" s="3">
        <v>253124</v>
      </c>
      <c r="C728" s="4">
        <v>14938400</v>
      </c>
      <c r="D728" s="3" t="s">
        <v>159</v>
      </c>
      <c r="E728" s="3" t="s">
        <v>215</v>
      </c>
      <c r="F728" s="3" t="s">
        <v>267</v>
      </c>
      <c r="J728"/>
      <c r="K728"/>
    </row>
    <row r="729" spans="1:11" ht="30" customHeight="1">
      <c r="A729" s="2" t="s">
        <v>174</v>
      </c>
      <c r="B729" s="3">
        <v>253118</v>
      </c>
      <c r="C729" s="4">
        <v>6074500</v>
      </c>
      <c r="D729" s="3" t="s">
        <v>159</v>
      </c>
      <c r="E729" s="3" t="s">
        <v>215</v>
      </c>
      <c r="F729" s="3" t="s">
        <v>223</v>
      </c>
      <c r="J729"/>
      <c r="K729"/>
    </row>
    <row r="730" spans="1:11" ht="30" customHeight="1">
      <c r="A730" s="2" t="s">
        <v>174</v>
      </c>
      <c r="B730" s="3">
        <v>253118</v>
      </c>
      <c r="C730" s="4">
        <v>2307000</v>
      </c>
      <c r="D730" s="3" t="s">
        <v>159</v>
      </c>
      <c r="E730" s="3" t="s">
        <v>215</v>
      </c>
      <c r="F730" s="3" t="s">
        <v>261</v>
      </c>
      <c r="J730"/>
      <c r="K730"/>
    </row>
    <row r="731" spans="1:11" ht="30" customHeight="1">
      <c r="A731" s="2" t="s">
        <v>218</v>
      </c>
      <c r="B731" s="3">
        <v>253119</v>
      </c>
      <c r="C731" s="4">
        <v>1275147349</v>
      </c>
      <c r="D731" s="3" t="s">
        <v>159</v>
      </c>
      <c r="E731" s="3" t="s">
        <v>269</v>
      </c>
      <c r="F731" s="3" t="s">
        <v>161</v>
      </c>
      <c r="J731"/>
      <c r="K731"/>
    </row>
    <row r="732" spans="1:11" ht="30" customHeight="1">
      <c r="A732" s="2" t="s">
        <v>184</v>
      </c>
      <c r="B732" s="3">
        <v>253123</v>
      </c>
      <c r="C732" s="4">
        <v>888772850</v>
      </c>
      <c r="D732" s="3" t="s">
        <v>159</v>
      </c>
      <c r="E732" s="3" t="s">
        <v>269</v>
      </c>
      <c r="F732" s="3" t="s">
        <v>161</v>
      </c>
      <c r="J732"/>
      <c r="K732"/>
    </row>
    <row r="733" spans="1:11" ht="30" customHeight="1">
      <c r="A733" s="2" t="s">
        <v>179</v>
      </c>
      <c r="B733" s="3">
        <v>253110</v>
      </c>
      <c r="C733" s="4">
        <v>932390177</v>
      </c>
      <c r="D733" s="3" t="s">
        <v>159</v>
      </c>
      <c r="E733" s="3" t="s">
        <v>269</v>
      </c>
      <c r="F733" s="3" t="s">
        <v>161</v>
      </c>
      <c r="J733"/>
      <c r="K733"/>
    </row>
    <row r="734" spans="1:11" ht="30" customHeight="1">
      <c r="A734" s="2" t="s">
        <v>184</v>
      </c>
      <c r="B734" s="3">
        <v>253123</v>
      </c>
      <c r="C734" s="4">
        <v>484151268</v>
      </c>
      <c r="D734" s="3" t="s">
        <v>159</v>
      </c>
      <c r="E734" s="3" t="s">
        <v>269</v>
      </c>
      <c r="F734" s="3" t="s">
        <v>161</v>
      </c>
      <c r="J734"/>
      <c r="K734"/>
    </row>
    <row r="735" spans="1:11" ht="30" customHeight="1">
      <c r="A735" s="2" t="s">
        <v>178</v>
      </c>
      <c r="B735" s="3">
        <v>253122</v>
      </c>
      <c r="C735" s="4">
        <v>9370805035</v>
      </c>
      <c r="D735" s="3" t="s">
        <v>159</v>
      </c>
      <c r="E735" s="3" t="s">
        <v>269</v>
      </c>
      <c r="F735" s="3" t="s">
        <v>161</v>
      </c>
      <c r="J735"/>
      <c r="K735"/>
    </row>
    <row r="736" spans="1:11" ht="30" customHeight="1">
      <c r="A736" s="2" t="s">
        <v>184</v>
      </c>
      <c r="B736" s="3">
        <v>253123</v>
      </c>
      <c r="C736" s="4">
        <v>92010610</v>
      </c>
      <c r="D736" s="3" t="s">
        <v>159</v>
      </c>
      <c r="E736" s="3" t="s">
        <v>165</v>
      </c>
      <c r="F736" s="3" t="s">
        <v>161</v>
      </c>
      <c r="J736"/>
      <c r="K736"/>
    </row>
    <row r="737" spans="1:11" ht="30" customHeight="1">
      <c r="A737" s="2" t="s">
        <v>175</v>
      </c>
      <c r="B737" s="3">
        <v>253120</v>
      </c>
      <c r="C737" s="4">
        <v>225636064</v>
      </c>
      <c r="D737" s="3" t="s">
        <v>159</v>
      </c>
      <c r="E737" s="3" t="s">
        <v>165</v>
      </c>
      <c r="F737" s="3" t="s">
        <v>161</v>
      </c>
      <c r="J737"/>
      <c r="K737"/>
    </row>
    <row r="738" spans="1:11" ht="30" customHeight="1">
      <c r="A738" s="2" t="s">
        <v>218</v>
      </c>
      <c r="B738" s="3">
        <v>253119</v>
      </c>
      <c r="C738" s="4">
        <v>830573878</v>
      </c>
      <c r="D738" s="3" t="s">
        <v>159</v>
      </c>
      <c r="E738" s="3" t="s">
        <v>165</v>
      </c>
      <c r="F738" s="3" t="s">
        <v>161</v>
      </c>
      <c r="J738"/>
      <c r="K738"/>
    </row>
    <row r="739" spans="1:11" ht="30" customHeight="1">
      <c r="A739" s="2" t="s">
        <v>174</v>
      </c>
      <c r="B739" s="3">
        <v>253118</v>
      </c>
      <c r="C739" s="4">
        <v>65949373</v>
      </c>
      <c r="D739" s="3" t="s">
        <v>159</v>
      </c>
      <c r="E739" s="3" t="s">
        <v>270</v>
      </c>
      <c r="F739" s="3" t="s">
        <v>161</v>
      </c>
      <c r="J739"/>
      <c r="K739"/>
    </row>
    <row r="740" spans="1:11" ht="30" customHeight="1">
      <c r="A740" s="2" t="s">
        <v>178</v>
      </c>
      <c r="B740" s="3">
        <v>253122</v>
      </c>
      <c r="C740" s="4">
        <v>137864221</v>
      </c>
      <c r="D740" s="3" t="s">
        <v>159</v>
      </c>
      <c r="E740" s="3" t="s">
        <v>165</v>
      </c>
      <c r="F740" s="3" t="s">
        <v>161</v>
      </c>
      <c r="J740"/>
      <c r="K740"/>
    </row>
    <row r="741" spans="1:11" ht="30" customHeight="1">
      <c r="A741" s="2" t="s">
        <v>178</v>
      </c>
      <c r="B741" s="3">
        <v>253122</v>
      </c>
      <c r="C741" s="4">
        <v>859342895</v>
      </c>
      <c r="D741" s="3" t="s">
        <v>159</v>
      </c>
      <c r="E741" s="3" t="s">
        <v>165</v>
      </c>
      <c r="F741" s="3" t="s">
        <v>161</v>
      </c>
      <c r="J741"/>
      <c r="K741"/>
    </row>
    <row r="742" spans="1:11" ht="30" customHeight="1">
      <c r="A742" s="2" t="s">
        <v>178</v>
      </c>
      <c r="B742" s="3">
        <v>253122</v>
      </c>
      <c r="C742" s="4">
        <v>794586633</v>
      </c>
      <c r="D742" s="3" t="s">
        <v>159</v>
      </c>
      <c r="E742" s="3" t="s">
        <v>165</v>
      </c>
      <c r="F742" s="3" t="s">
        <v>161</v>
      </c>
      <c r="J742"/>
      <c r="K742"/>
    </row>
    <row r="743" spans="1:11" ht="30" customHeight="1">
      <c r="A743" s="2" t="s">
        <v>178</v>
      </c>
      <c r="B743" s="3">
        <v>253122</v>
      </c>
      <c r="C743" s="4">
        <v>1135387237</v>
      </c>
      <c r="D743" s="3" t="s">
        <v>159</v>
      </c>
      <c r="E743" s="3" t="s">
        <v>165</v>
      </c>
      <c r="F743" s="3" t="s">
        <v>161</v>
      </c>
      <c r="J743"/>
      <c r="K743"/>
    </row>
    <row r="744" spans="1:11" ht="30" customHeight="1">
      <c r="A744" s="2" t="s">
        <v>178</v>
      </c>
      <c r="B744" s="3">
        <v>253122</v>
      </c>
      <c r="C744" s="4">
        <v>939935951</v>
      </c>
      <c r="D744" s="3" t="s">
        <v>159</v>
      </c>
      <c r="E744" s="3" t="s">
        <v>165</v>
      </c>
      <c r="F744" s="3" t="s">
        <v>161</v>
      </c>
      <c r="J744"/>
      <c r="K744"/>
    </row>
    <row r="745" spans="1:11" ht="30" customHeight="1">
      <c r="A745" s="2" t="s">
        <v>178</v>
      </c>
      <c r="B745" s="3">
        <v>253122</v>
      </c>
      <c r="C745" s="4">
        <v>855293900</v>
      </c>
      <c r="D745" s="3" t="s">
        <v>159</v>
      </c>
      <c r="E745" s="3" t="s">
        <v>165</v>
      </c>
      <c r="F745" s="3" t="s">
        <v>161</v>
      </c>
      <c r="J745"/>
      <c r="K745"/>
    </row>
    <row r="746" spans="1:11" ht="30" customHeight="1">
      <c r="A746" s="2" t="s">
        <v>178</v>
      </c>
      <c r="B746" s="3">
        <v>253122</v>
      </c>
      <c r="C746" s="4">
        <v>1807648575</v>
      </c>
      <c r="D746" s="3" t="s">
        <v>159</v>
      </c>
      <c r="E746" s="3" t="s">
        <v>165</v>
      </c>
      <c r="F746" s="3" t="s">
        <v>161</v>
      </c>
      <c r="J746"/>
      <c r="K746"/>
    </row>
    <row r="747" spans="1:11" ht="30" customHeight="1">
      <c r="A747" s="2" t="s">
        <v>178</v>
      </c>
      <c r="B747" s="3">
        <v>253122</v>
      </c>
      <c r="C747" s="4">
        <v>59838378</v>
      </c>
      <c r="D747" s="3" t="s">
        <v>159</v>
      </c>
      <c r="E747" s="3" t="s">
        <v>263</v>
      </c>
      <c r="F747" s="3" t="s">
        <v>161</v>
      </c>
      <c r="J747"/>
      <c r="K747"/>
    </row>
    <row r="748" spans="1:11" ht="30" customHeight="1">
      <c r="A748" s="2" t="s">
        <v>175</v>
      </c>
      <c r="B748" s="3">
        <v>253120</v>
      </c>
      <c r="C748" s="4">
        <v>34648672</v>
      </c>
      <c r="D748" s="3" t="s">
        <v>159</v>
      </c>
      <c r="E748" s="3" t="s">
        <v>263</v>
      </c>
      <c r="F748" s="3" t="s">
        <v>161</v>
      </c>
      <c r="J748"/>
      <c r="K748"/>
    </row>
    <row r="749" spans="1:11" ht="30" customHeight="1">
      <c r="A749" s="2" t="s">
        <v>209</v>
      </c>
      <c r="B749" s="3">
        <v>253146</v>
      </c>
      <c r="C749" s="4">
        <v>11941800</v>
      </c>
      <c r="D749" s="3" t="s">
        <v>159</v>
      </c>
      <c r="E749" s="3" t="s">
        <v>190</v>
      </c>
      <c r="F749" s="3" t="s">
        <v>161</v>
      </c>
      <c r="J749"/>
      <c r="K749"/>
    </row>
    <row r="750" spans="1:11" ht="30" customHeight="1">
      <c r="A750" s="2" t="s">
        <v>178</v>
      </c>
      <c r="B750" s="3">
        <v>253122</v>
      </c>
      <c r="C750" s="4">
        <v>4783360</v>
      </c>
      <c r="D750" s="3" t="s">
        <v>159</v>
      </c>
      <c r="E750" s="3" t="s">
        <v>190</v>
      </c>
      <c r="F750" s="3" t="s">
        <v>161</v>
      </c>
      <c r="J750"/>
      <c r="K750"/>
    </row>
    <row r="751" spans="1:11" ht="30" customHeight="1">
      <c r="A751" s="2" t="s">
        <v>182</v>
      </c>
      <c r="B751" s="3">
        <v>253132</v>
      </c>
      <c r="C751" s="4">
        <v>46865721</v>
      </c>
      <c r="D751" s="3" t="s">
        <v>159</v>
      </c>
      <c r="E751" s="3" t="s">
        <v>190</v>
      </c>
      <c r="F751" s="3" t="s">
        <v>161</v>
      </c>
      <c r="J751"/>
      <c r="K751"/>
    </row>
    <row r="752" spans="1:11" ht="30" customHeight="1">
      <c r="A752" s="2" t="s">
        <v>176</v>
      </c>
      <c r="B752" s="3">
        <v>253135</v>
      </c>
      <c r="C752" s="4">
        <v>96975299</v>
      </c>
      <c r="D752" s="3" t="s">
        <v>159</v>
      </c>
      <c r="E752" s="3" t="s">
        <v>190</v>
      </c>
      <c r="F752" s="3" t="s">
        <v>161</v>
      </c>
      <c r="J752"/>
      <c r="K752"/>
    </row>
    <row r="753" spans="1:11" ht="30" customHeight="1">
      <c r="A753" s="2" t="s">
        <v>184</v>
      </c>
      <c r="B753" s="3">
        <v>253123</v>
      </c>
      <c r="C753" s="4">
        <v>14971332</v>
      </c>
      <c r="D753" s="3" t="s">
        <v>159</v>
      </c>
      <c r="E753" s="3" t="s">
        <v>190</v>
      </c>
      <c r="F753" s="3" t="s">
        <v>161</v>
      </c>
      <c r="J753"/>
      <c r="K753"/>
    </row>
    <row r="754" spans="1:11" ht="30" customHeight="1">
      <c r="A754" s="2" t="s">
        <v>178</v>
      </c>
      <c r="B754" s="3">
        <v>253122</v>
      </c>
      <c r="C754" s="4">
        <v>521334549</v>
      </c>
      <c r="D754" s="3" t="s">
        <v>159</v>
      </c>
      <c r="E754" s="3" t="s">
        <v>263</v>
      </c>
      <c r="F754" s="3" t="s">
        <v>161</v>
      </c>
      <c r="J754"/>
      <c r="K754"/>
    </row>
    <row r="755" spans="1:11" s="6" customFormat="1" ht="27.75" customHeight="1">
      <c r="A755" s="5" t="s">
        <v>271</v>
      </c>
      <c r="B755" s="5"/>
      <c r="C755" s="27">
        <f>SUM(C2:C754)</f>
        <v>508323180738</v>
      </c>
      <c r="D755" s="5" t="s">
        <v>272</v>
      </c>
      <c r="E755" s="5" t="s">
        <v>272</v>
      </c>
      <c r="F755" s="5" t="s">
        <v>272</v>
      </c>
      <c r="J755"/>
      <c r="K755"/>
    </row>
    <row r="756" spans="1:11">
      <c r="J756"/>
      <c r="K756"/>
    </row>
    <row r="757" spans="1:11">
      <c r="C757" s="7"/>
      <c r="J757"/>
      <c r="K757"/>
    </row>
    <row r="758" spans="1:11">
      <c r="C758" s="8"/>
      <c r="J758"/>
      <c r="K758"/>
    </row>
    <row r="759" spans="1:11">
      <c r="C759" s="8"/>
      <c r="J759"/>
      <c r="K759"/>
    </row>
    <row r="760" spans="1:11">
      <c r="C760" s="8"/>
      <c r="J760"/>
      <c r="K760"/>
    </row>
    <row r="761" spans="1:11">
      <c r="C761" s="8"/>
      <c r="J761"/>
      <c r="K761"/>
    </row>
    <row r="762" spans="1:11">
      <c r="C762" s="8"/>
      <c r="J762"/>
      <c r="K762"/>
    </row>
    <row r="763" spans="1:11">
      <c r="C763" s="8"/>
      <c r="J763"/>
      <c r="K763"/>
    </row>
    <row r="764" spans="1:11">
      <c r="C764" s="8"/>
      <c r="J764"/>
      <c r="K764"/>
    </row>
    <row r="765" spans="1:11">
      <c r="J765"/>
      <c r="K765"/>
    </row>
    <row r="766" spans="1:11">
      <c r="J766"/>
      <c r="K766"/>
    </row>
  </sheetData>
  <autoFilter ref="A1:F755" xr:uid="{00000000-0009-0000-0000-000001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کلی </vt:lpstr>
      <vt:lpstr>ریز بیمه های متفرقه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ایران بذرافکن</dc:creator>
  <cp:lastModifiedBy>مرضیه کیان مهر</cp:lastModifiedBy>
  <dcterms:created xsi:type="dcterms:W3CDTF">2026-06-06T07:03:12Z</dcterms:created>
  <dcterms:modified xsi:type="dcterms:W3CDTF">2026-06-07T04:36:34Z</dcterms:modified>
</cp:coreProperties>
</file>